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flores/Library/Mobile Documents/com~apple~CloudDocs/Visión &amp; Estrategia de Jesús/Escuelas locales/Escuelas documentos/MAYORDOMÍA/"/>
    </mc:Choice>
  </mc:AlternateContent>
  <xr:revisionPtr revIDLastSave="0" documentId="13_ncr:1_{BBA0A50D-04ED-1043-AF52-AB92B65175EE}" xr6:coauthVersionLast="47" xr6:coauthVersionMax="47" xr10:uidLastSave="{00000000-0000-0000-0000-000000000000}"/>
  <bookViews>
    <workbookView xWindow="0" yWindow="500" windowWidth="35840" windowHeight="19960" xr2:uid="{A476DBFE-B0AB-4E88-8129-C66B8A11A770}"/>
  </bookViews>
  <sheets>
    <sheet name="MAYORDOMÍ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0" i="1" l="1"/>
  <c r="Z10" i="1" s="1"/>
  <c r="AA10" i="1" s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10" i="1"/>
  <c r="X50" i="1"/>
  <c r="Y50" i="1"/>
  <c r="Z50" i="1" s="1"/>
  <c r="AA50" i="1" s="1"/>
  <c r="X49" i="1"/>
  <c r="Y49" i="1"/>
  <c r="Z49" i="1" s="1"/>
  <c r="AA49" i="1" s="1"/>
  <c r="X48" i="1"/>
  <c r="Y48" i="1"/>
  <c r="Z48" i="1" s="1"/>
  <c r="AA48" i="1" s="1"/>
  <c r="X47" i="1"/>
  <c r="Y47" i="1"/>
  <c r="Z47" i="1" s="1"/>
  <c r="AA47" i="1" s="1"/>
  <c r="X46" i="1"/>
  <c r="Y46" i="1"/>
  <c r="Z46" i="1"/>
  <c r="AA46" i="1" s="1"/>
  <c r="X45" i="1"/>
  <c r="Y45" i="1"/>
  <c r="Z45" i="1" s="1"/>
  <c r="AA45" i="1" s="1"/>
  <c r="Y25" i="1"/>
  <c r="Z25" i="1" s="1"/>
  <c r="AA25" i="1" s="1"/>
  <c r="Y26" i="1"/>
  <c r="Z26" i="1" s="1"/>
  <c r="AA26" i="1" s="1"/>
  <c r="Y27" i="1"/>
  <c r="Z27" i="1" s="1"/>
  <c r="AA27" i="1" s="1"/>
  <c r="Y28" i="1"/>
  <c r="Z28" i="1" s="1"/>
  <c r="AA28" i="1" s="1"/>
  <c r="Y29" i="1"/>
  <c r="Z29" i="1" s="1"/>
  <c r="AA29" i="1" s="1"/>
  <c r="Y30" i="1"/>
  <c r="Z30" i="1"/>
  <c r="AA30" i="1" s="1"/>
  <c r="Y31" i="1"/>
  <c r="Z31" i="1"/>
  <c r="AA31" i="1" s="1"/>
  <c r="Y32" i="1"/>
  <c r="Z32" i="1" s="1"/>
  <c r="AA32" i="1" s="1"/>
  <c r="Y33" i="1"/>
  <c r="Z33" i="1"/>
  <c r="AA33" i="1"/>
  <c r="Y34" i="1"/>
  <c r="Z34" i="1" s="1"/>
  <c r="AA34" i="1" s="1"/>
  <c r="Y35" i="1"/>
  <c r="Z35" i="1" s="1"/>
  <c r="AA35" i="1" s="1"/>
  <c r="Y36" i="1"/>
  <c r="Z36" i="1" s="1"/>
  <c r="AA36" i="1" s="1"/>
  <c r="Y37" i="1"/>
  <c r="Z37" i="1" s="1"/>
  <c r="AA37" i="1" s="1"/>
  <c r="Y38" i="1"/>
  <c r="Z38" i="1" s="1"/>
  <c r="AA38" i="1" s="1"/>
  <c r="Y39" i="1"/>
  <c r="Z39" i="1"/>
  <c r="AA39" i="1"/>
  <c r="Y40" i="1"/>
  <c r="Z40" i="1"/>
  <c r="AA40" i="1" s="1"/>
  <c r="Y41" i="1"/>
  <c r="Z41" i="1"/>
  <c r="AA41" i="1" s="1"/>
  <c r="Y42" i="1"/>
  <c r="Z42" i="1" s="1"/>
  <c r="AA42" i="1" s="1"/>
  <c r="Y43" i="1"/>
  <c r="Z43" i="1"/>
  <c r="AA43" i="1"/>
  <c r="Y44" i="1"/>
  <c r="Z44" i="1"/>
  <c r="AA44" i="1" s="1"/>
  <c r="Y11" i="1"/>
  <c r="Z11" i="1" s="1"/>
  <c r="AA11" i="1" s="1"/>
  <c r="Y12" i="1"/>
  <c r="Z12" i="1" s="1"/>
  <c r="AA12" i="1" s="1"/>
  <c r="Y13" i="1"/>
  <c r="Z13" i="1" s="1"/>
  <c r="AA13" i="1" s="1"/>
  <c r="Y14" i="1"/>
  <c r="Z14" i="1" s="1"/>
  <c r="AA14" i="1" s="1"/>
  <c r="Y15" i="1"/>
  <c r="Z15" i="1" s="1"/>
  <c r="AA15" i="1" s="1"/>
  <c r="Y16" i="1"/>
  <c r="Z16" i="1" s="1"/>
  <c r="AA16" i="1" s="1"/>
  <c r="Y17" i="1"/>
  <c r="Z17" i="1" s="1"/>
  <c r="AA17" i="1" s="1"/>
  <c r="Y18" i="1"/>
  <c r="Z18" i="1" s="1"/>
  <c r="AA18" i="1" s="1"/>
  <c r="Y19" i="1"/>
  <c r="Z19" i="1" s="1"/>
  <c r="AA19" i="1" s="1"/>
  <c r="Y20" i="1"/>
  <c r="Z20" i="1" s="1"/>
  <c r="AA20" i="1" s="1"/>
  <c r="Y21" i="1"/>
  <c r="Z21" i="1" s="1"/>
  <c r="AA21" i="1" s="1"/>
  <c r="Y22" i="1"/>
  <c r="Z22" i="1" s="1"/>
  <c r="AA22" i="1" s="1"/>
  <c r="Y23" i="1"/>
  <c r="Z23" i="1" s="1"/>
  <c r="AA23" i="1" s="1"/>
  <c r="Y24" i="1"/>
  <c r="Z24" i="1" s="1"/>
  <c r="AA24" i="1" s="1"/>
</calcChain>
</file>

<file path=xl/sharedStrings.xml><?xml version="1.0" encoding="utf-8"?>
<sst xmlns="http://schemas.openxmlformats.org/spreadsheetml/2006/main" count="212" uniqueCount="45">
  <si>
    <t>Nº</t>
  </si>
  <si>
    <t>Nombre</t>
  </si>
  <si>
    <t>Asistencia</t>
  </si>
  <si>
    <t>Actitud</t>
  </si>
  <si>
    <t>FECHAS:</t>
  </si>
  <si>
    <t>Total lecciones asistidas</t>
  </si>
  <si>
    <t>Nota del exámen</t>
  </si>
  <si>
    <t>Promedio actitudinal</t>
  </si>
  <si>
    <t>Nota final</t>
  </si>
  <si>
    <t>OCHO TEMAS A ESTUDIAR</t>
  </si>
  <si>
    <t>RESULTADO FIN DE NIVEL</t>
  </si>
  <si>
    <t>HOJA DE ASISTENCIA SEMANAL ESCUELA DE DISCIPULADO</t>
  </si>
  <si>
    <t>DOCENTE:</t>
  </si>
  <si>
    <t>ASIGNATURA:</t>
  </si>
  <si>
    <t>MAYORDOMÍA CRISTIANA</t>
  </si>
  <si>
    <t>LIBRO (DEBE / PAGADO)</t>
  </si>
  <si>
    <t>1. Introducción a la vida cristiana - Escuela de mayordomía</t>
  </si>
  <si>
    <t>2. El espíritu de pobreza. Escuela de mayordomía</t>
  </si>
  <si>
    <t>3. Todo es de él, nada es nuestro. Escuela de mayordomía</t>
  </si>
  <si>
    <t>4. En qué te hemos robado. Escuela de mayordomía</t>
  </si>
  <si>
    <t>5. Somos mayordomos de los bienes que hemos recibido</t>
  </si>
  <si>
    <t>6. Los aportes económicos ue se dan en las iglesias</t>
  </si>
  <si>
    <t>7. Qué pasa si no doy los diezmos, me condeno</t>
  </si>
  <si>
    <t>8. Consideraciones finales sobre el diezmo</t>
  </si>
  <si>
    <t>9. El diezmo a través del tiempo</t>
  </si>
  <si>
    <t>Galud Mendez</t>
  </si>
  <si>
    <t>Nancy Gualan</t>
  </si>
  <si>
    <t>Alejandra Belalcazar</t>
  </si>
  <si>
    <t>Isidro Gusqui</t>
  </si>
  <si>
    <t>Danna Mena</t>
  </si>
  <si>
    <t>Kathy Flores</t>
  </si>
  <si>
    <t>Nancy Cabrera</t>
  </si>
  <si>
    <t>Melida Oña</t>
  </si>
  <si>
    <t>Ulises Saravia</t>
  </si>
  <si>
    <t>Emily Barreto</t>
  </si>
  <si>
    <t>Nelby Galindo</t>
  </si>
  <si>
    <t>Chelita Serrano</t>
  </si>
  <si>
    <t>Bethy Guzman</t>
  </si>
  <si>
    <t>Jehison Jimenez</t>
  </si>
  <si>
    <t>Greiz García</t>
  </si>
  <si>
    <t>SI</t>
  </si>
  <si>
    <t>NO</t>
  </si>
  <si>
    <t>David Flores</t>
  </si>
  <si>
    <t>DAVID FLORES</t>
  </si>
  <si>
    <t>Ivan CasallAs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</si>
</sst>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name val="Yu Gothic"/>
      <family val="2"/>
      <charset val="128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/>
      <diagonal/>
    </border>
    <border>
      <left style="thin">
        <color rgb="FF505050"/>
      </left>
      <right/>
      <top style="thin">
        <color rgb="FF505050"/>
      </top>
      <bottom/>
      <diagonal/>
    </border>
    <border>
      <left style="thin">
        <color rgb="FF505050"/>
      </left>
      <right/>
      <top/>
      <bottom/>
      <diagonal/>
    </border>
    <border>
      <left style="thin">
        <color rgb="FF505050"/>
      </left>
      <right/>
      <top/>
      <bottom style="thin">
        <color rgb="FF505050"/>
      </bottom>
      <diagonal/>
    </border>
    <border>
      <left style="medium">
        <color rgb="FF505050"/>
      </left>
      <right/>
      <top style="medium">
        <color rgb="FF505050"/>
      </top>
      <bottom/>
      <diagonal/>
    </border>
    <border>
      <left/>
      <right style="medium">
        <color rgb="FF505050"/>
      </right>
      <top style="medium">
        <color rgb="FF505050"/>
      </top>
      <bottom/>
      <diagonal/>
    </border>
    <border>
      <left style="medium">
        <color rgb="FF505050"/>
      </left>
      <right/>
      <top/>
      <bottom/>
      <diagonal/>
    </border>
    <border>
      <left/>
      <right style="medium">
        <color rgb="FF505050"/>
      </right>
      <top/>
      <bottom/>
      <diagonal/>
    </border>
    <border>
      <left style="medium">
        <color rgb="FF505050"/>
      </left>
      <right/>
      <top/>
      <bottom style="medium">
        <color rgb="FF505050"/>
      </bottom>
      <diagonal/>
    </border>
    <border>
      <left/>
      <right style="medium">
        <color rgb="FF505050"/>
      </right>
      <top/>
      <bottom style="medium">
        <color rgb="FF505050"/>
      </bottom>
      <diagonal/>
    </border>
    <border>
      <left style="medium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medium">
        <color rgb="FF505050"/>
      </right>
      <top style="thin">
        <color rgb="FF505050"/>
      </top>
      <bottom style="thin">
        <color rgb="FF505050"/>
      </bottom>
      <diagonal/>
    </border>
    <border>
      <left style="medium">
        <color rgb="FF505050"/>
      </left>
      <right style="thin">
        <color rgb="FF505050"/>
      </right>
      <top style="thin">
        <color rgb="FF505050"/>
      </top>
      <bottom style="medium">
        <color rgb="FF505050"/>
      </bottom>
      <diagonal/>
    </border>
    <border>
      <left style="thin">
        <color rgb="FF505050"/>
      </left>
      <right style="medium">
        <color rgb="FF505050"/>
      </right>
      <top style="thin">
        <color rgb="FF505050"/>
      </top>
      <bottom style="medium">
        <color rgb="FF505050"/>
      </bottom>
      <diagonal/>
    </border>
    <border>
      <left style="thin">
        <color rgb="FF505050"/>
      </left>
      <right/>
      <top style="thin">
        <color rgb="FF505050"/>
      </top>
      <bottom style="medium">
        <color rgb="FF505050"/>
      </bottom>
      <diagonal/>
    </border>
    <border>
      <left/>
      <right/>
      <top/>
      <bottom style="medium">
        <color rgb="FF505050"/>
      </bottom>
      <diagonal/>
    </border>
    <border>
      <left style="medium">
        <color rgb="FF505050"/>
      </left>
      <right style="thin">
        <color rgb="FF505050"/>
      </right>
      <top/>
      <bottom style="thin">
        <color rgb="FF505050"/>
      </bottom>
      <diagonal/>
    </border>
    <border>
      <left/>
      <right/>
      <top style="medium">
        <color rgb="FF505050"/>
      </top>
      <bottom/>
      <diagonal/>
    </border>
    <border>
      <left style="thin">
        <color rgb="FF505050"/>
      </left>
      <right style="medium">
        <color rgb="FF505050"/>
      </right>
      <top/>
      <bottom style="thin">
        <color rgb="FF505050"/>
      </bottom>
      <diagonal/>
    </border>
    <border>
      <left/>
      <right/>
      <top/>
      <bottom style="thin">
        <color rgb="FF505050"/>
      </bottom>
      <diagonal/>
    </border>
    <border>
      <left/>
      <right/>
      <top style="thin">
        <color rgb="FF505050"/>
      </top>
      <bottom style="thin">
        <color rgb="FF505050"/>
      </bottom>
      <diagonal/>
    </border>
    <border>
      <left/>
      <right/>
      <top style="thin">
        <color rgb="FF505050"/>
      </top>
      <bottom/>
      <diagonal/>
    </border>
    <border>
      <left style="medium">
        <color rgb="FF505050"/>
      </left>
      <right style="thin">
        <color indexed="64"/>
      </right>
      <top style="medium">
        <color rgb="FF50505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505050"/>
      </top>
      <bottom style="thin">
        <color indexed="64"/>
      </bottom>
      <diagonal/>
    </border>
    <border>
      <left style="thin">
        <color rgb="FF505050"/>
      </left>
      <right/>
      <top style="medium">
        <color rgb="FF505050"/>
      </top>
      <bottom style="thin">
        <color rgb="FF505050"/>
      </bottom>
      <diagonal/>
    </border>
    <border>
      <left style="thin">
        <color rgb="FF505050"/>
      </left>
      <right style="medium">
        <color rgb="FF505050"/>
      </right>
      <top style="medium">
        <color rgb="FF505050"/>
      </top>
      <bottom style="thin">
        <color rgb="FF505050"/>
      </bottom>
      <diagonal/>
    </border>
    <border>
      <left style="medium">
        <color rgb="FF505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505050"/>
      </left>
      <right style="thin">
        <color indexed="64"/>
      </right>
      <top style="thin">
        <color indexed="64"/>
      </top>
      <bottom style="medium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505050"/>
      </bottom>
      <diagonal/>
    </border>
    <border>
      <left style="thin">
        <color indexed="64"/>
      </left>
      <right/>
      <top style="thin">
        <color indexed="64"/>
      </top>
      <bottom style="medium">
        <color rgb="FF50505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2" xfId="0" applyFont="1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3" xfId="0" applyFill="1" applyBorder="1"/>
    <xf numFmtId="0" fontId="5" fillId="2" borderId="0" xfId="0" applyFont="1" applyFill="1" applyAlignment="1">
      <alignment horizontal="center" textRotation="78"/>
    </xf>
    <xf numFmtId="0" fontId="0" fillId="3" borderId="1" xfId="0" applyFill="1" applyBorder="1"/>
    <xf numFmtId="0" fontId="0" fillId="3" borderId="4" xfId="0" applyFill="1" applyBorder="1"/>
    <xf numFmtId="0" fontId="0" fillId="3" borderId="3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3" xfId="0" applyFill="1" applyBorder="1"/>
    <xf numFmtId="16" fontId="1" fillId="2" borderId="0" xfId="0" applyNumberFormat="1" applyFont="1" applyFill="1" applyAlignment="1">
      <alignment wrapText="1"/>
    </xf>
    <xf numFmtId="0" fontId="0" fillId="2" borderId="36" xfId="0" applyFill="1" applyBorder="1"/>
    <xf numFmtId="0" fontId="0" fillId="2" borderId="37" xfId="0" applyFill="1" applyBorder="1"/>
    <xf numFmtId="0" fontId="7" fillId="2" borderId="37" xfId="0" applyFont="1" applyFill="1" applyBorder="1"/>
    <xf numFmtId="0" fontId="7" fillId="2" borderId="38" xfId="0" applyFont="1" applyFill="1" applyBorder="1"/>
    <xf numFmtId="0" fontId="1" fillId="4" borderId="33" xfId="0" applyFont="1" applyFill="1" applyBorder="1"/>
    <xf numFmtId="0" fontId="1" fillId="4" borderId="20" xfId="0" applyFont="1" applyFill="1" applyBorder="1"/>
    <xf numFmtId="0" fontId="1" fillId="4" borderId="35" xfId="0" applyFont="1" applyFill="1" applyBorder="1"/>
    <xf numFmtId="0" fontId="1" fillId="4" borderId="27" xfId="0" applyFont="1" applyFill="1" applyBorder="1"/>
    <xf numFmtId="0" fontId="1" fillId="4" borderId="13" xfId="0" applyFont="1" applyFill="1" applyBorder="1"/>
    <xf numFmtId="0" fontId="1" fillId="4" borderId="28" xfId="0" applyFont="1" applyFill="1" applyBorder="1"/>
    <xf numFmtId="0" fontId="1" fillId="4" borderId="31" xfId="0" applyFont="1" applyFill="1" applyBorder="1"/>
    <xf numFmtId="0" fontId="1" fillId="4" borderId="29" xfId="0" applyFont="1" applyFill="1" applyBorder="1"/>
    <xf numFmtId="0" fontId="1" fillId="4" borderId="30" xfId="0" applyFont="1" applyFill="1" applyBorder="1"/>
    <xf numFmtId="0" fontId="0" fillId="5" borderId="1" xfId="0" applyFill="1" applyBorder="1"/>
    <xf numFmtId="0" fontId="1" fillId="2" borderId="0" xfId="0" applyFont="1" applyFill="1" applyAlignment="1">
      <alignment horizontal="center"/>
    </xf>
    <xf numFmtId="0" fontId="9" fillId="2" borderId="0" xfId="0" applyFont="1" applyFill="1"/>
    <xf numFmtId="16" fontId="10" fillId="6" borderId="18" xfId="0" applyNumberFormat="1" applyFont="1" applyFill="1" applyBorder="1" applyAlignment="1">
      <alignment wrapText="1"/>
    </xf>
    <xf numFmtId="16" fontId="10" fillId="6" borderId="16" xfId="0" applyNumberFormat="1" applyFont="1" applyFill="1" applyBorder="1" applyAlignment="1">
      <alignment wrapText="1"/>
    </xf>
    <xf numFmtId="0" fontId="9" fillId="6" borderId="13" xfId="0" applyFont="1" applyFill="1" applyBorder="1"/>
    <xf numFmtId="0" fontId="0" fillId="2" borderId="39" xfId="0" applyFill="1" applyBorder="1"/>
    <xf numFmtId="0" fontId="0" fillId="2" borderId="40" xfId="0" applyFill="1" applyBorder="1"/>
    <xf numFmtId="0" fontId="0" fillId="5" borderId="40" xfId="0" applyFill="1" applyBorder="1"/>
    <xf numFmtId="0" fontId="9" fillId="6" borderId="41" xfId="0" applyFont="1" applyFill="1" applyBorder="1"/>
    <xf numFmtId="0" fontId="9" fillId="6" borderId="42" xfId="0" applyFont="1" applyFill="1" applyBorder="1"/>
    <xf numFmtId="0" fontId="0" fillId="2" borderId="43" xfId="0" applyFill="1" applyBorder="1"/>
    <xf numFmtId="0" fontId="9" fillId="6" borderId="28" xfId="0" applyFont="1" applyFill="1" applyBorder="1"/>
    <xf numFmtId="0" fontId="0" fillId="2" borderId="44" xfId="0" applyFill="1" applyBorder="1"/>
    <xf numFmtId="0" fontId="0" fillId="2" borderId="45" xfId="0" applyFill="1" applyBorder="1"/>
    <xf numFmtId="0" fontId="0" fillId="3" borderId="45" xfId="0" applyFill="1" applyBorder="1"/>
    <xf numFmtId="0" fontId="0" fillId="3" borderId="46" xfId="0" applyFill="1" applyBorder="1"/>
    <xf numFmtId="0" fontId="9" fillId="6" borderId="31" xfId="0" applyFont="1" applyFill="1" applyBorder="1"/>
    <xf numFmtId="0" fontId="9" fillId="6" borderId="30" xfId="0" applyFont="1" applyFill="1" applyBorder="1"/>
    <xf numFmtId="0" fontId="1" fillId="2" borderId="4" xfId="0" applyFont="1" applyFill="1" applyBorder="1"/>
    <xf numFmtId="0" fontId="7" fillId="2" borderId="4" xfId="0" applyFont="1" applyFill="1" applyBorder="1"/>
    <xf numFmtId="0" fontId="7" fillId="3" borderId="4" xfId="0" applyFont="1" applyFill="1" applyBorder="1"/>
    <xf numFmtId="0" fontId="7" fillId="3" borderId="7" xfId="0" applyFont="1" applyFill="1" applyBorder="1"/>
    <xf numFmtId="0" fontId="3" fillId="2" borderId="0" xfId="0" applyFont="1" applyFill="1"/>
    <xf numFmtId="0" fontId="1" fillId="2" borderId="0" xfId="0" applyFont="1" applyFill="1"/>
    <xf numFmtId="0" fontId="8" fillId="4" borderId="0" xfId="0" applyFont="1" applyFill="1" applyAlignment="1">
      <alignment horizontal="center" vertical="center" wrapText="1"/>
    </xf>
    <xf numFmtId="0" fontId="1" fillId="4" borderId="0" xfId="0" applyFont="1" applyFill="1"/>
    <xf numFmtId="0" fontId="6" fillId="2" borderId="1" xfId="0" applyFont="1" applyFill="1" applyBorder="1" applyAlignment="1">
      <alignment horizontal="right" vertical="center"/>
    </xf>
    <xf numFmtId="0" fontId="11" fillId="3" borderId="1" xfId="0" applyFont="1" applyFill="1" applyBorder="1"/>
    <xf numFmtId="0" fontId="11" fillId="3" borderId="40" xfId="0" applyFont="1" applyFill="1" applyBorder="1"/>
    <xf numFmtId="0" fontId="11" fillId="5" borderId="40" xfId="0" applyFont="1" applyFill="1" applyBorder="1"/>
    <xf numFmtId="0" fontId="11" fillId="2" borderId="40" xfId="0" applyFont="1" applyFill="1" applyBorder="1"/>
    <xf numFmtId="0" fontId="11" fillId="2" borderId="1" xfId="0" applyFont="1" applyFill="1" applyBorder="1"/>
    <xf numFmtId="0" fontId="0" fillId="5" borderId="4" xfId="0" applyFill="1" applyBorder="1"/>
    <xf numFmtId="0" fontId="0" fillId="5" borderId="3" xfId="0" applyFill="1" applyBorder="1"/>
    <xf numFmtId="0" fontId="8" fillId="4" borderId="34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textRotation="78"/>
    </xf>
    <xf numFmtId="0" fontId="9" fillId="6" borderId="17" xfId="0" applyFont="1" applyFill="1" applyBorder="1" applyAlignment="1">
      <alignment horizontal="center" textRotation="78"/>
    </xf>
    <xf numFmtId="0" fontId="1" fillId="4" borderId="23" xfId="0" applyFont="1" applyFill="1" applyBorder="1" applyAlignment="1">
      <alignment horizontal="center" textRotation="78" wrapText="1"/>
    </xf>
    <xf numFmtId="0" fontId="1" fillId="4" borderId="25" xfId="0" applyFont="1" applyFill="1" applyBorder="1" applyAlignment="1">
      <alignment horizontal="center" textRotation="78" wrapText="1"/>
    </xf>
    <xf numFmtId="0" fontId="6" fillId="4" borderId="0" xfId="0" applyFont="1" applyFill="1" applyAlignment="1">
      <alignment horizontal="center" textRotation="78" wrapText="1"/>
    </xf>
    <xf numFmtId="0" fontId="6" fillId="4" borderId="32" xfId="0" applyFont="1" applyFill="1" applyBorder="1" applyAlignment="1">
      <alignment horizontal="center" textRotation="78" wrapText="1"/>
    </xf>
    <xf numFmtId="0" fontId="1" fillId="4" borderId="21" xfId="0" applyFont="1" applyFill="1" applyBorder="1" applyAlignment="1">
      <alignment horizontal="center"/>
    </xf>
    <xf numFmtId="0" fontId="1" fillId="4" borderId="3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textRotation="78" wrapText="1"/>
    </xf>
    <xf numFmtId="0" fontId="4" fillId="2" borderId="8" xfId="0" applyFont="1" applyFill="1" applyBorder="1" applyAlignment="1">
      <alignment horizontal="center" textRotation="78" wrapText="1"/>
    </xf>
    <xf numFmtId="0" fontId="4" fillId="2" borderId="2" xfId="0" applyFont="1" applyFill="1" applyBorder="1" applyAlignment="1">
      <alignment horizontal="center" textRotation="78" wrapText="1"/>
    </xf>
    <xf numFmtId="0" fontId="4" fillId="2" borderId="9" xfId="0" applyFont="1" applyFill="1" applyBorder="1" applyAlignment="1">
      <alignment horizontal="center" textRotation="78" wrapText="1"/>
    </xf>
    <xf numFmtId="0" fontId="4" fillId="2" borderId="10" xfId="0" applyFont="1" applyFill="1" applyBorder="1" applyAlignment="1">
      <alignment horizontal="center" textRotation="78" wrapText="1"/>
    </xf>
    <xf numFmtId="0" fontId="4" fillId="2" borderId="11" xfId="0" applyFont="1" applyFill="1" applyBorder="1" applyAlignment="1">
      <alignment horizontal="center" textRotation="78" wrapText="1"/>
    </xf>
    <xf numFmtId="0" fontId="4" fillId="3" borderId="7" xfId="0" applyFont="1" applyFill="1" applyBorder="1" applyAlignment="1">
      <alignment horizontal="center" textRotation="78" wrapText="1"/>
    </xf>
    <xf numFmtId="0" fontId="4" fillId="3" borderId="8" xfId="0" applyFont="1" applyFill="1" applyBorder="1" applyAlignment="1">
      <alignment horizontal="center" textRotation="78" wrapText="1"/>
    </xf>
    <xf numFmtId="0" fontId="4" fillId="3" borderId="2" xfId="0" applyFont="1" applyFill="1" applyBorder="1" applyAlignment="1">
      <alignment horizontal="center" textRotation="78" wrapText="1"/>
    </xf>
    <xf numFmtId="0" fontId="4" fillId="3" borderId="9" xfId="0" applyFont="1" applyFill="1" applyBorder="1" applyAlignment="1">
      <alignment horizontal="center" textRotation="78" wrapText="1"/>
    </xf>
    <xf numFmtId="0" fontId="4" fillId="3" borderId="10" xfId="0" applyFont="1" applyFill="1" applyBorder="1" applyAlignment="1">
      <alignment horizontal="center" textRotation="78" wrapText="1"/>
    </xf>
    <xf numFmtId="0" fontId="4" fillId="3" borderId="11" xfId="0" applyFont="1" applyFill="1" applyBorder="1" applyAlignment="1">
      <alignment horizontal="center" textRotation="78" wrapText="1"/>
    </xf>
    <xf numFmtId="0" fontId="4" fillId="3" borderId="14" xfId="0" applyFont="1" applyFill="1" applyBorder="1" applyAlignment="1">
      <alignment horizontal="center" textRotation="78" wrapText="1"/>
    </xf>
    <xf numFmtId="0" fontId="4" fillId="3" borderId="0" xfId="0" applyFont="1" applyFill="1" applyAlignment="1">
      <alignment horizontal="center" textRotation="78" wrapText="1"/>
    </xf>
    <xf numFmtId="0" fontId="4" fillId="3" borderId="12" xfId="0" applyFont="1" applyFill="1" applyBorder="1" applyAlignment="1">
      <alignment horizontal="center" textRotation="78" wrapText="1"/>
    </xf>
    <xf numFmtId="16" fontId="1" fillId="3" borderId="5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29A9A-6DC7-492A-AE28-59DDABE1A1B5}">
  <dimension ref="A1:AC54"/>
  <sheetViews>
    <sheetView tabSelected="1" view="pageBreakPreview" zoomScale="120" zoomScaleNormal="100" zoomScaleSheetLayoutView="120" workbookViewId="0">
      <selection activeCell="S5" sqref="S5:T8"/>
    </sheetView>
  </sheetViews>
  <sheetFormatPr baseColWidth="10" defaultColWidth="11.5" defaultRowHeight="15" x14ac:dyDescent="0.2"/>
  <cols>
    <col min="1" max="1" width="3.1640625" style="1" customWidth="1"/>
    <col min="2" max="2" width="22" style="1" customWidth="1"/>
    <col min="3" max="16" width="4.6640625" style="1" customWidth="1"/>
    <col min="17" max="17" width="4.5" style="1" customWidth="1"/>
    <col min="18" max="18" width="4.1640625" style="1" customWidth="1"/>
    <col min="19" max="19" width="4.5" style="1" customWidth="1"/>
    <col min="20" max="20" width="4.1640625" style="1" customWidth="1"/>
    <col min="21" max="21" width="4" style="30" customWidth="1"/>
    <col min="22" max="22" width="4.1640625" style="30" customWidth="1"/>
    <col min="23" max="23" width="1" style="1" customWidth="1"/>
    <col min="24" max="25" width="4.1640625" style="1" customWidth="1"/>
    <col min="26" max="26" width="11.5" style="1"/>
    <col min="27" max="27" width="27.33203125" style="1" customWidth="1"/>
    <col min="28" max="28" width="1.33203125" style="1" customWidth="1"/>
    <col min="29" max="29" width="18.83203125" style="1" customWidth="1"/>
    <col min="30" max="16384" width="11.5" style="1"/>
  </cols>
  <sheetData>
    <row r="1" spans="1:29" ht="17" customHeight="1" x14ac:dyDescent="0.25">
      <c r="B1" s="2" t="s">
        <v>13</v>
      </c>
      <c r="C1" s="95" t="s">
        <v>14</v>
      </c>
      <c r="D1" s="95"/>
      <c r="E1" s="95"/>
      <c r="F1" s="95"/>
      <c r="G1" s="95"/>
      <c r="H1" s="95"/>
      <c r="I1" s="95"/>
      <c r="L1" s="51" t="s">
        <v>11</v>
      </c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</row>
    <row r="2" spans="1:29" ht="5" customHeight="1" x14ac:dyDescent="0.2">
      <c r="B2" s="3"/>
      <c r="C2" s="29"/>
      <c r="D2" s="29"/>
      <c r="E2" s="29"/>
      <c r="F2" s="29"/>
      <c r="G2" s="29"/>
      <c r="H2" s="29"/>
      <c r="I2" s="29"/>
    </row>
    <row r="3" spans="1:29" ht="18" customHeight="1" x14ac:dyDescent="0.2">
      <c r="B3" s="2" t="s">
        <v>12</v>
      </c>
      <c r="C3" s="96" t="s">
        <v>43</v>
      </c>
      <c r="D3" s="96"/>
      <c r="E3" s="96"/>
      <c r="F3" s="96"/>
      <c r="G3" s="96"/>
      <c r="H3" s="96"/>
      <c r="I3" s="96"/>
    </row>
    <row r="4" spans="1:29" ht="29" customHeight="1" x14ac:dyDescent="0.2">
      <c r="B4" s="55" t="s">
        <v>4</v>
      </c>
      <c r="C4" s="97">
        <v>45709</v>
      </c>
      <c r="D4" s="98"/>
      <c r="E4" s="93">
        <v>45709</v>
      </c>
      <c r="F4" s="99"/>
      <c r="G4" s="97">
        <v>45716</v>
      </c>
      <c r="H4" s="98"/>
      <c r="I4" s="93">
        <v>45716</v>
      </c>
      <c r="J4" s="99"/>
      <c r="K4" s="97">
        <v>45723</v>
      </c>
      <c r="L4" s="98"/>
      <c r="M4" s="97">
        <v>45730</v>
      </c>
      <c r="N4" s="98"/>
      <c r="O4" s="97">
        <v>45737</v>
      </c>
      <c r="P4" s="98"/>
      <c r="Q4" s="93">
        <v>45744</v>
      </c>
      <c r="R4" s="94"/>
      <c r="S4" s="93">
        <v>45751</v>
      </c>
      <c r="T4" s="94"/>
      <c r="U4" s="31"/>
      <c r="V4" s="32"/>
      <c r="W4" s="14"/>
      <c r="X4" s="76"/>
      <c r="Y4" s="77"/>
      <c r="Z4" s="63" t="s">
        <v>10</v>
      </c>
      <c r="AA4" s="64"/>
      <c r="AB4" s="53"/>
    </row>
    <row r="5" spans="1:29" ht="15" customHeight="1" x14ac:dyDescent="0.2">
      <c r="B5" s="69" t="s">
        <v>9</v>
      </c>
      <c r="C5" s="78" t="s">
        <v>16</v>
      </c>
      <c r="D5" s="79"/>
      <c r="E5" s="84" t="s">
        <v>17</v>
      </c>
      <c r="F5" s="85"/>
      <c r="G5" s="78" t="s">
        <v>18</v>
      </c>
      <c r="H5" s="79"/>
      <c r="I5" s="84" t="s">
        <v>19</v>
      </c>
      <c r="J5" s="85"/>
      <c r="K5" s="78" t="s">
        <v>20</v>
      </c>
      <c r="L5" s="79"/>
      <c r="M5" s="84" t="s">
        <v>21</v>
      </c>
      <c r="N5" s="85"/>
      <c r="O5" s="78" t="s">
        <v>22</v>
      </c>
      <c r="P5" s="79"/>
      <c r="Q5" s="84" t="s">
        <v>23</v>
      </c>
      <c r="R5" s="90"/>
      <c r="S5" s="84" t="s">
        <v>24</v>
      </c>
      <c r="T5" s="90"/>
      <c r="U5" s="70" t="s">
        <v>5</v>
      </c>
      <c r="V5" s="71" t="s">
        <v>6</v>
      </c>
      <c r="W5" s="7"/>
      <c r="X5" s="72" t="s">
        <v>7</v>
      </c>
      <c r="Y5" s="74" t="s">
        <v>8</v>
      </c>
      <c r="Z5" s="65"/>
      <c r="AA5" s="66"/>
      <c r="AB5" s="53"/>
    </row>
    <row r="6" spans="1:29" ht="21" x14ac:dyDescent="0.2">
      <c r="B6" s="69"/>
      <c r="C6" s="80"/>
      <c r="D6" s="81"/>
      <c r="E6" s="86"/>
      <c r="F6" s="87"/>
      <c r="G6" s="80"/>
      <c r="H6" s="81"/>
      <c r="I6" s="86"/>
      <c r="J6" s="87"/>
      <c r="K6" s="80"/>
      <c r="L6" s="81"/>
      <c r="M6" s="86"/>
      <c r="N6" s="87"/>
      <c r="O6" s="80"/>
      <c r="P6" s="81"/>
      <c r="Q6" s="86"/>
      <c r="R6" s="91"/>
      <c r="S6" s="86"/>
      <c r="T6" s="91"/>
      <c r="U6" s="70"/>
      <c r="V6" s="71"/>
      <c r="W6" s="7"/>
      <c r="X6" s="72"/>
      <c r="Y6" s="74"/>
      <c r="Z6" s="65"/>
      <c r="AA6" s="66"/>
      <c r="AB6" s="53"/>
    </row>
    <row r="7" spans="1:29" ht="81.75" customHeight="1" x14ac:dyDescent="0.2">
      <c r="B7" s="69"/>
      <c r="C7" s="80"/>
      <c r="D7" s="81"/>
      <c r="E7" s="86"/>
      <c r="F7" s="87"/>
      <c r="G7" s="80"/>
      <c r="H7" s="81"/>
      <c r="I7" s="86"/>
      <c r="J7" s="87"/>
      <c r="K7" s="80"/>
      <c r="L7" s="81"/>
      <c r="M7" s="86"/>
      <c r="N7" s="87"/>
      <c r="O7" s="80"/>
      <c r="P7" s="81"/>
      <c r="Q7" s="86"/>
      <c r="R7" s="91"/>
      <c r="S7" s="86"/>
      <c r="T7" s="91"/>
      <c r="U7" s="70"/>
      <c r="V7" s="71"/>
      <c r="W7" s="7"/>
      <c r="X7" s="72"/>
      <c r="Y7" s="74"/>
      <c r="Z7" s="65"/>
      <c r="AA7" s="66"/>
      <c r="AB7" s="53"/>
    </row>
    <row r="8" spans="1:29" ht="14.5" customHeight="1" x14ac:dyDescent="0.2">
      <c r="A8" s="4"/>
      <c r="B8" s="69"/>
      <c r="C8" s="82"/>
      <c r="D8" s="83"/>
      <c r="E8" s="88"/>
      <c r="F8" s="89"/>
      <c r="G8" s="82"/>
      <c r="H8" s="83"/>
      <c r="I8" s="88"/>
      <c r="J8" s="89"/>
      <c r="K8" s="82"/>
      <c r="L8" s="83"/>
      <c r="M8" s="88"/>
      <c r="N8" s="89"/>
      <c r="O8" s="82"/>
      <c r="P8" s="83"/>
      <c r="Q8" s="88"/>
      <c r="R8" s="92"/>
      <c r="S8" s="88"/>
      <c r="T8" s="92"/>
      <c r="U8" s="70"/>
      <c r="V8" s="71"/>
      <c r="W8" s="7"/>
      <c r="X8" s="72"/>
      <c r="Y8" s="74"/>
      <c r="Z8" s="65"/>
      <c r="AA8" s="66"/>
      <c r="AB8" s="53"/>
    </row>
    <row r="9" spans="1:29" ht="16.25" customHeight="1" thickBot="1" x14ac:dyDescent="0.25">
      <c r="A9" s="47" t="s">
        <v>0</v>
      </c>
      <c r="B9" s="47" t="s">
        <v>1</v>
      </c>
      <c r="C9" s="48" t="s">
        <v>2</v>
      </c>
      <c r="D9" s="48" t="s">
        <v>3</v>
      </c>
      <c r="E9" s="49" t="s">
        <v>2</v>
      </c>
      <c r="F9" s="49" t="s">
        <v>3</v>
      </c>
      <c r="G9" s="48" t="s">
        <v>2</v>
      </c>
      <c r="H9" s="48" t="s">
        <v>3</v>
      </c>
      <c r="I9" s="49" t="s">
        <v>2</v>
      </c>
      <c r="J9" s="49" t="s">
        <v>3</v>
      </c>
      <c r="K9" s="48" t="s">
        <v>2</v>
      </c>
      <c r="L9" s="48" t="s">
        <v>3</v>
      </c>
      <c r="M9" s="49" t="s">
        <v>2</v>
      </c>
      <c r="N9" s="49" t="s">
        <v>3</v>
      </c>
      <c r="O9" s="48" t="s">
        <v>2</v>
      </c>
      <c r="P9" s="48" t="s">
        <v>3</v>
      </c>
      <c r="Q9" s="49" t="s">
        <v>2</v>
      </c>
      <c r="R9" s="50" t="s">
        <v>3</v>
      </c>
      <c r="S9" s="49" t="s">
        <v>2</v>
      </c>
      <c r="T9" s="50" t="s">
        <v>3</v>
      </c>
      <c r="U9" s="70"/>
      <c r="V9" s="71"/>
      <c r="W9" s="7"/>
      <c r="X9" s="73"/>
      <c r="Y9" s="75"/>
      <c r="Z9" s="67"/>
      <c r="AA9" s="68"/>
      <c r="AB9" s="53"/>
      <c r="AC9" s="52" t="s">
        <v>15</v>
      </c>
    </row>
    <row r="10" spans="1:29" ht="16.25" customHeight="1" thickBot="1" x14ac:dyDescent="0.25">
      <c r="A10" s="34">
        <v>1</v>
      </c>
      <c r="B10" s="35" t="s">
        <v>26</v>
      </c>
      <c r="C10" s="35" t="s">
        <v>40</v>
      </c>
      <c r="D10" s="35">
        <v>18</v>
      </c>
      <c r="E10" s="36" t="s">
        <v>40</v>
      </c>
      <c r="F10" s="36">
        <v>18</v>
      </c>
      <c r="G10" s="59" t="s">
        <v>41</v>
      </c>
      <c r="H10" s="59">
        <v>0</v>
      </c>
      <c r="I10" s="57" t="s">
        <v>41</v>
      </c>
      <c r="J10" s="58">
        <v>0</v>
      </c>
      <c r="K10" s="35" t="s">
        <v>40</v>
      </c>
      <c r="L10" s="35">
        <v>10</v>
      </c>
      <c r="M10" s="36" t="s">
        <v>40</v>
      </c>
      <c r="N10" s="36">
        <v>10</v>
      </c>
      <c r="O10" s="35" t="s">
        <v>40</v>
      </c>
      <c r="P10" s="35">
        <v>15</v>
      </c>
      <c r="Q10" s="36" t="s">
        <v>40</v>
      </c>
      <c r="R10" s="36">
        <v>15</v>
      </c>
      <c r="S10" s="36" t="s">
        <v>41</v>
      </c>
      <c r="T10" s="36">
        <v>0</v>
      </c>
      <c r="U10" s="37"/>
      <c r="V10" s="38"/>
      <c r="W10" s="15"/>
      <c r="X10" s="19" t="str">
        <f>IF(V10="","",(D10+F10+H10+J10+L10+N10+P10+R10+T10)/9)</f>
        <v/>
      </c>
      <c r="Y10" s="20" t="str">
        <f>+IF(V10="","",(U10+V10+X10)/3+4)</f>
        <v/>
      </c>
      <c r="Z10" s="19" t="str">
        <f>+_xlfn.IFS(Y10="","",Y10&gt;20,"Error",Y10&lt;14.5,"Insuficiente",Y10&lt;16.5,"Regular",Y10&lt;=17,"Buena",Y10&lt;19,"Muy buena",Y10&lt;=20,"Excelente")</f>
        <v/>
      </c>
      <c r="AA10" s="21" t="str">
        <f>+_xlfn.IFS(Z10="","",U10&lt;=7,"Completar las lecciones faltantes",Z10="Excelente","Aprueba",Z10="Muy buena","Aprueba",Z10="Buena","Aprueba",Z10="Regular","Aprueba",Z10="Insuficiente","No aprueba")</f>
        <v/>
      </c>
      <c r="AB10" s="54"/>
      <c r="AC10" s="4"/>
    </row>
    <row r="11" spans="1:29" ht="16.25" customHeight="1" thickBot="1" x14ac:dyDescent="0.25">
      <c r="A11" s="39">
        <v>2</v>
      </c>
      <c r="B11" s="4" t="s">
        <v>27</v>
      </c>
      <c r="C11" s="35" t="s">
        <v>40</v>
      </c>
      <c r="D11" s="4">
        <v>18</v>
      </c>
      <c r="E11" s="36" t="s">
        <v>40</v>
      </c>
      <c r="F11" s="28">
        <v>18</v>
      </c>
      <c r="G11" s="4" t="s">
        <v>40</v>
      </c>
      <c r="H11" s="4">
        <v>12</v>
      </c>
      <c r="I11" s="8" t="s">
        <v>40</v>
      </c>
      <c r="J11" s="28">
        <v>12</v>
      </c>
      <c r="K11" s="4" t="s">
        <v>40</v>
      </c>
      <c r="L11" s="4">
        <v>20</v>
      </c>
      <c r="M11" s="28" t="s">
        <v>40</v>
      </c>
      <c r="N11" s="28">
        <v>20</v>
      </c>
      <c r="O11" s="4" t="s">
        <v>40</v>
      </c>
      <c r="P11" s="4">
        <v>20</v>
      </c>
      <c r="Q11" s="8" t="s">
        <v>40</v>
      </c>
      <c r="R11" s="8">
        <v>20</v>
      </c>
      <c r="S11" s="28" t="s">
        <v>40</v>
      </c>
      <c r="T11" s="28">
        <v>20</v>
      </c>
      <c r="U11" s="33"/>
      <c r="V11" s="40"/>
      <c r="W11" s="16"/>
      <c r="X11" s="19" t="str">
        <f t="shared" ref="X11:X44" si="0">IF(V11="","",(D11+F11+H11+J11+L11+N11+P11+R11+T11)/9)</f>
        <v/>
      </c>
      <c r="Y11" s="23" t="str">
        <f t="shared" ref="Y11:Y50" si="1">+IF(V11="","",(U11+V11+X11)/3+4)</f>
        <v/>
      </c>
      <c r="Z11" s="22" t="str">
        <f t="shared" ref="Z11:Z50" si="2">+_xlfn.IFS(Y11="","",Y11&gt;20,"Error",Y11&lt;14.5,"Insuficiente",Y11&lt;16.5,"Regular",Y11&lt;=17,"Buena",Y11&lt;19,"Muy buena",Y11&lt;=20,"Excelente")</f>
        <v/>
      </c>
      <c r="AA11" s="24" t="str">
        <f t="shared" ref="AA11:AA50" si="3">+_xlfn.IFS(Z11="","",U11&lt;=7,"Completar las lecciones faltantes",Z11="Excelente","Aprueba",Z11="Muy buena","Aprueba",Z11="Buena","Aprueba",Z11="Regular","Aprueba",Z11="Insuficiente","No aprueba")</f>
        <v/>
      </c>
      <c r="AB11" s="54"/>
      <c r="AC11" s="4"/>
    </row>
    <row r="12" spans="1:29" ht="16.5" customHeight="1" thickBot="1" x14ac:dyDescent="0.25">
      <c r="A12" s="39">
        <v>3</v>
      </c>
      <c r="B12" s="4" t="s">
        <v>28</v>
      </c>
      <c r="C12" s="35" t="s">
        <v>40</v>
      </c>
      <c r="D12" s="4">
        <v>18</v>
      </c>
      <c r="E12" s="36" t="s">
        <v>40</v>
      </c>
      <c r="F12" s="28">
        <v>18</v>
      </c>
      <c r="G12" s="4" t="s">
        <v>40</v>
      </c>
      <c r="H12" s="4">
        <v>10</v>
      </c>
      <c r="I12" s="8" t="s">
        <v>40</v>
      </c>
      <c r="J12" s="28">
        <v>10</v>
      </c>
      <c r="K12" s="4" t="s">
        <v>40</v>
      </c>
      <c r="L12" s="4">
        <v>20</v>
      </c>
      <c r="M12" s="28" t="s">
        <v>40</v>
      </c>
      <c r="N12" s="28">
        <v>20</v>
      </c>
      <c r="O12" s="4" t="s">
        <v>40</v>
      </c>
      <c r="P12" s="4">
        <v>15</v>
      </c>
      <c r="Q12" s="8" t="s">
        <v>40</v>
      </c>
      <c r="R12" s="8">
        <v>15</v>
      </c>
      <c r="S12" s="28" t="s">
        <v>40</v>
      </c>
      <c r="T12" s="28">
        <v>15</v>
      </c>
      <c r="U12" s="33"/>
      <c r="V12" s="40"/>
      <c r="W12" s="16"/>
      <c r="X12" s="19" t="str">
        <f t="shared" si="0"/>
        <v/>
      </c>
      <c r="Y12" s="23" t="str">
        <f t="shared" si="1"/>
        <v/>
      </c>
      <c r="Z12" s="22" t="str">
        <f t="shared" si="2"/>
        <v/>
      </c>
      <c r="AA12" s="24" t="str">
        <f t="shared" si="3"/>
        <v/>
      </c>
      <c r="AB12" s="54"/>
      <c r="AC12" s="4"/>
    </row>
    <row r="13" spans="1:29" ht="16.25" customHeight="1" thickBot="1" x14ac:dyDescent="0.25">
      <c r="A13" s="39">
        <v>4</v>
      </c>
      <c r="B13" s="4" t="s">
        <v>29</v>
      </c>
      <c r="C13" s="35" t="s">
        <v>40</v>
      </c>
      <c r="D13" s="4">
        <v>18</v>
      </c>
      <c r="E13" s="36" t="s">
        <v>40</v>
      </c>
      <c r="F13" s="28">
        <v>18</v>
      </c>
      <c r="G13" s="4" t="s">
        <v>40</v>
      </c>
      <c r="H13" s="4">
        <v>15</v>
      </c>
      <c r="I13" s="8" t="s">
        <v>40</v>
      </c>
      <c r="J13" s="8">
        <v>15</v>
      </c>
      <c r="K13" s="4" t="s">
        <v>41</v>
      </c>
      <c r="L13" s="4">
        <v>0</v>
      </c>
      <c r="M13" s="28" t="s">
        <v>41</v>
      </c>
      <c r="N13" s="28">
        <v>0</v>
      </c>
      <c r="O13" s="4" t="s">
        <v>40</v>
      </c>
      <c r="P13" s="4">
        <v>20</v>
      </c>
      <c r="Q13" s="8" t="s">
        <v>40</v>
      </c>
      <c r="R13" s="8">
        <v>20</v>
      </c>
      <c r="S13" s="28" t="s">
        <v>40</v>
      </c>
      <c r="T13" s="28">
        <v>20</v>
      </c>
      <c r="U13" s="33"/>
      <c r="V13" s="40"/>
      <c r="W13" s="16"/>
      <c r="X13" s="19" t="str">
        <f t="shared" si="0"/>
        <v/>
      </c>
      <c r="Y13" s="23" t="str">
        <f t="shared" si="1"/>
        <v/>
      </c>
      <c r="Z13" s="22" t="str">
        <f t="shared" si="2"/>
        <v/>
      </c>
      <c r="AA13" s="24" t="str">
        <f t="shared" si="3"/>
        <v/>
      </c>
      <c r="AB13" s="54"/>
      <c r="AC13" s="4"/>
    </row>
    <row r="14" spans="1:29" ht="16.25" customHeight="1" thickBot="1" x14ac:dyDescent="0.25">
      <c r="A14" s="39">
        <v>5</v>
      </c>
      <c r="B14" s="4" t="s">
        <v>30</v>
      </c>
      <c r="C14" s="35" t="s">
        <v>40</v>
      </c>
      <c r="D14" s="4">
        <v>18</v>
      </c>
      <c r="E14" s="36" t="s">
        <v>40</v>
      </c>
      <c r="F14" s="28">
        <v>18</v>
      </c>
      <c r="G14" s="4" t="s">
        <v>40</v>
      </c>
      <c r="H14" s="4">
        <v>15</v>
      </c>
      <c r="I14" s="8" t="s">
        <v>40</v>
      </c>
      <c r="J14" s="8">
        <v>15</v>
      </c>
      <c r="K14" s="4" t="s">
        <v>40</v>
      </c>
      <c r="L14" s="4">
        <v>15</v>
      </c>
      <c r="M14" s="8" t="s">
        <v>40</v>
      </c>
      <c r="N14" s="28">
        <v>15</v>
      </c>
      <c r="O14" s="4" t="s">
        <v>40</v>
      </c>
      <c r="P14" s="4">
        <v>20</v>
      </c>
      <c r="Q14" s="8" t="s">
        <v>40</v>
      </c>
      <c r="R14" s="8">
        <v>20</v>
      </c>
      <c r="S14" s="8" t="s">
        <v>40</v>
      </c>
      <c r="T14" s="11">
        <v>20</v>
      </c>
      <c r="U14" s="33"/>
      <c r="V14" s="40"/>
      <c r="W14" s="17"/>
      <c r="X14" s="19" t="str">
        <f t="shared" si="0"/>
        <v/>
      </c>
      <c r="Y14" s="23" t="str">
        <f t="shared" si="1"/>
        <v/>
      </c>
      <c r="Z14" s="22" t="str">
        <f t="shared" si="2"/>
        <v/>
      </c>
      <c r="AA14" s="24" t="str">
        <f t="shared" si="3"/>
        <v/>
      </c>
      <c r="AB14" s="54"/>
      <c r="AC14" s="4"/>
    </row>
    <row r="15" spans="1:29" ht="16.25" customHeight="1" thickBot="1" x14ac:dyDescent="0.25">
      <c r="A15" s="39">
        <v>6</v>
      </c>
      <c r="B15" s="4" t="s">
        <v>44</v>
      </c>
      <c r="C15" s="35" t="s">
        <v>40</v>
      </c>
      <c r="D15" s="4">
        <v>18</v>
      </c>
      <c r="E15" s="36" t="s">
        <v>40</v>
      </c>
      <c r="F15" s="28">
        <v>18</v>
      </c>
      <c r="G15" s="4" t="s">
        <v>40</v>
      </c>
      <c r="H15" s="4">
        <v>15</v>
      </c>
      <c r="I15" s="8" t="s">
        <v>40</v>
      </c>
      <c r="J15" s="8">
        <v>15</v>
      </c>
      <c r="K15" s="4" t="s">
        <v>40</v>
      </c>
      <c r="L15" s="4">
        <v>20</v>
      </c>
      <c r="M15" s="8" t="s">
        <v>40</v>
      </c>
      <c r="N15" s="28">
        <v>20</v>
      </c>
      <c r="O15" s="4" t="s">
        <v>40</v>
      </c>
      <c r="P15" s="4">
        <v>20</v>
      </c>
      <c r="Q15" s="8" t="s">
        <v>40</v>
      </c>
      <c r="R15" s="8">
        <v>20</v>
      </c>
      <c r="S15" s="8" t="s">
        <v>41</v>
      </c>
      <c r="T15" s="11">
        <v>0</v>
      </c>
      <c r="U15" s="33"/>
      <c r="V15" s="40"/>
      <c r="W15" s="17"/>
      <c r="X15" s="19" t="str">
        <f t="shared" si="0"/>
        <v/>
      </c>
      <c r="Y15" s="23" t="str">
        <f t="shared" si="1"/>
        <v/>
      </c>
      <c r="Z15" s="22" t="str">
        <f t="shared" si="2"/>
        <v/>
      </c>
      <c r="AA15" s="24" t="str">
        <f t="shared" si="3"/>
        <v/>
      </c>
      <c r="AB15" s="54"/>
      <c r="AC15" s="4"/>
    </row>
    <row r="16" spans="1:29" ht="16.25" customHeight="1" thickBot="1" x14ac:dyDescent="0.25">
      <c r="A16" s="39">
        <v>7</v>
      </c>
      <c r="B16" s="4" t="s">
        <v>31</v>
      </c>
      <c r="C16" s="35" t="s">
        <v>40</v>
      </c>
      <c r="D16" s="4">
        <v>18</v>
      </c>
      <c r="E16" s="36" t="s">
        <v>40</v>
      </c>
      <c r="F16" s="28">
        <v>18</v>
      </c>
      <c r="G16" s="60" t="s">
        <v>41</v>
      </c>
      <c r="H16" s="60">
        <v>0</v>
      </c>
      <c r="I16" s="56" t="s">
        <v>41</v>
      </c>
      <c r="J16" s="56">
        <v>0</v>
      </c>
      <c r="K16" s="4" t="s">
        <v>40</v>
      </c>
      <c r="L16" s="4">
        <v>15</v>
      </c>
      <c r="M16" s="8" t="s">
        <v>40</v>
      </c>
      <c r="N16" s="28">
        <v>15</v>
      </c>
      <c r="O16" s="4" t="s">
        <v>40</v>
      </c>
      <c r="P16" s="4">
        <v>20</v>
      </c>
      <c r="Q16" s="8" t="s">
        <v>40</v>
      </c>
      <c r="R16" s="8">
        <v>20</v>
      </c>
      <c r="S16" s="8" t="s">
        <v>40</v>
      </c>
      <c r="T16" s="11">
        <v>15</v>
      </c>
      <c r="U16" s="33"/>
      <c r="V16" s="40"/>
      <c r="W16" s="17"/>
      <c r="X16" s="19" t="str">
        <f t="shared" si="0"/>
        <v/>
      </c>
      <c r="Y16" s="23" t="str">
        <f t="shared" si="1"/>
        <v/>
      </c>
      <c r="Z16" s="22" t="str">
        <f t="shared" si="2"/>
        <v/>
      </c>
      <c r="AA16" s="24" t="str">
        <f t="shared" si="3"/>
        <v/>
      </c>
      <c r="AB16" s="54"/>
      <c r="AC16" s="4"/>
    </row>
    <row r="17" spans="1:29" ht="16.25" customHeight="1" thickBot="1" x14ac:dyDescent="0.25">
      <c r="A17" s="39">
        <v>8</v>
      </c>
      <c r="B17" s="4" t="s">
        <v>25</v>
      </c>
      <c r="C17" s="35" t="s">
        <v>40</v>
      </c>
      <c r="D17" s="4">
        <v>18</v>
      </c>
      <c r="E17" s="36" t="s">
        <v>40</v>
      </c>
      <c r="F17" s="28">
        <v>18</v>
      </c>
      <c r="G17" s="4" t="s">
        <v>40</v>
      </c>
      <c r="H17" s="4">
        <v>10</v>
      </c>
      <c r="I17" s="8" t="s">
        <v>40</v>
      </c>
      <c r="J17" s="28">
        <v>10</v>
      </c>
      <c r="K17" s="4" t="s">
        <v>40</v>
      </c>
      <c r="L17" s="4">
        <v>15</v>
      </c>
      <c r="M17" s="8" t="s">
        <v>40</v>
      </c>
      <c r="N17" s="8">
        <v>15</v>
      </c>
      <c r="O17" s="4" t="s">
        <v>40</v>
      </c>
      <c r="P17" s="4">
        <v>20</v>
      </c>
      <c r="Q17" s="8" t="s">
        <v>40</v>
      </c>
      <c r="R17" s="8">
        <v>20</v>
      </c>
      <c r="S17" s="8" t="s">
        <v>40</v>
      </c>
      <c r="T17" s="11">
        <v>20</v>
      </c>
      <c r="U17" s="33"/>
      <c r="V17" s="40"/>
      <c r="W17" s="17"/>
      <c r="X17" s="19" t="str">
        <f t="shared" si="0"/>
        <v/>
      </c>
      <c r="Y17" s="23" t="str">
        <f t="shared" si="1"/>
        <v/>
      </c>
      <c r="Z17" s="22" t="str">
        <f t="shared" si="2"/>
        <v/>
      </c>
      <c r="AA17" s="24" t="str">
        <f t="shared" si="3"/>
        <v/>
      </c>
      <c r="AB17" s="54"/>
      <c r="AC17" s="4"/>
    </row>
    <row r="18" spans="1:29" ht="16.25" customHeight="1" thickBot="1" x14ac:dyDescent="0.25">
      <c r="A18" s="39">
        <v>9</v>
      </c>
      <c r="B18" s="4" t="s">
        <v>32</v>
      </c>
      <c r="C18" s="35" t="s">
        <v>40</v>
      </c>
      <c r="D18" s="4">
        <v>18</v>
      </c>
      <c r="E18" s="36" t="s">
        <v>40</v>
      </c>
      <c r="F18" s="28">
        <v>18</v>
      </c>
      <c r="G18" s="4" t="s">
        <v>40</v>
      </c>
      <c r="H18" s="4">
        <v>5</v>
      </c>
      <c r="I18" s="8" t="s">
        <v>40</v>
      </c>
      <c r="J18" s="28">
        <v>5</v>
      </c>
      <c r="K18" s="4" t="s">
        <v>40</v>
      </c>
      <c r="L18" s="4">
        <v>20</v>
      </c>
      <c r="M18" s="8" t="s">
        <v>40</v>
      </c>
      <c r="N18" s="8">
        <v>20</v>
      </c>
      <c r="O18" s="4" t="s">
        <v>40</v>
      </c>
      <c r="P18" s="4">
        <v>20</v>
      </c>
      <c r="Q18" s="8" t="s">
        <v>40</v>
      </c>
      <c r="R18" s="8">
        <v>20</v>
      </c>
      <c r="S18" s="8" t="s">
        <v>40</v>
      </c>
      <c r="T18" s="11">
        <v>15</v>
      </c>
      <c r="U18" s="33"/>
      <c r="V18" s="40"/>
      <c r="W18" s="17"/>
      <c r="X18" s="19" t="str">
        <f t="shared" si="0"/>
        <v/>
      </c>
      <c r="Y18" s="23" t="str">
        <f t="shared" si="1"/>
        <v/>
      </c>
      <c r="Z18" s="22" t="str">
        <f t="shared" si="2"/>
        <v/>
      </c>
      <c r="AA18" s="24" t="str">
        <f t="shared" si="3"/>
        <v/>
      </c>
      <c r="AB18" s="54"/>
      <c r="AC18" s="4"/>
    </row>
    <row r="19" spans="1:29" ht="16.25" customHeight="1" thickBot="1" x14ac:dyDescent="0.25">
      <c r="A19" s="39">
        <v>10</v>
      </c>
      <c r="B19" s="4" t="s">
        <v>33</v>
      </c>
      <c r="C19" s="35" t="s">
        <v>40</v>
      </c>
      <c r="D19" s="4">
        <v>18</v>
      </c>
      <c r="E19" s="36" t="s">
        <v>40</v>
      </c>
      <c r="F19" s="28">
        <v>18</v>
      </c>
      <c r="G19" s="60" t="s">
        <v>41</v>
      </c>
      <c r="H19" s="60">
        <v>0</v>
      </c>
      <c r="I19" s="56" t="s">
        <v>41</v>
      </c>
      <c r="J19" s="56">
        <v>0</v>
      </c>
      <c r="K19" s="4" t="s">
        <v>41</v>
      </c>
      <c r="L19" s="4">
        <v>0</v>
      </c>
      <c r="M19" s="8" t="s">
        <v>41</v>
      </c>
      <c r="N19" s="8">
        <v>0</v>
      </c>
      <c r="O19" s="4" t="s">
        <v>41</v>
      </c>
      <c r="P19" s="4">
        <v>0</v>
      </c>
      <c r="Q19" s="8" t="s">
        <v>41</v>
      </c>
      <c r="R19" s="8">
        <v>0</v>
      </c>
      <c r="S19" s="8" t="s">
        <v>41</v>
      </c>
      <c r="T19" s="11">
        <v>0</v>
      </c>
      <c r="U19" s="33"/>
      <c r="V19" s="40"/>
      <c r="W19" s="17"/>
      <c r="X19" s="19" t="str">
        <f t="shared" si="0"/>
        <v/>
      </c>
      <c r="Y19" s="23" t="str">
        <f t="shared" si="1"/>
        <v/>
      </c>
      <c r="Z19" s="22" t="str">
        <f t="shared" si="2"/>
        <v/>
      </c>
      <c r="AA19" s="24" t="str">
        <f t="shared" si="3"/>
        <v/>
      </c>
      <c r="AB19" s="54"/>
      <c r="AC19" s="4"/>
    </row>
    <row r="20" spans="1:29" ht="16.25" customHeight="1" thickBot="1" x14ac:dyDescent="0.25">
      <c r="A20" s="39">
        <v>11</v>
      </c>
      <c r="B20" s="4" t="s">
        <v>34</v>
      </c>
      <c r="C20" s="35" t="s">
        <v>40</v>
      </c>
      <c r="D20" s="4">
        <v>18</v>
      </c>
      <c r="E20" s="36" t="s">
        <v>40</v>
      </c>
      <c r="F20" s="28">
        <v>18</v>
      </c>
      <c r="G20" s="4" t="s">
        <v>40</v>
      </c>
      <c r="H20" s="4">
        <v>10</v>
      </c>
      <c r="I20" s="8" t="s">
        <v>40</v>
      </c>
      <c r="J20" s="8">
        <v>10</v>
      </c>
      <c r="K20" s="4" t="s">
        <v>40</v>
      </c>
      <c r="L20" s="4">
        <v>5</v>
      </c>
      <c r="M20" s="8" t="s">
        <v>40</v>
      </c>
      <c r="N20" s="8">
        <v>5</v>
      </c>
      <c r="O20" s="4" t="s">
        <v>41</v>
      </c>
      <c r="P20" s="4">
        <v>0</v>
      </c>
      <c r="Q20" s="8" t="s">
        <v>41</v>
      </c>
      <c r="R20" s="8">
        <v>0</v>
      </c>
      <c r="S20" s="8" t="s">
        <v>40</v>
      </c>
      <c r="T20" s="11">
        <v>5</v>
      </c>
      <c r="U20" s="33"/>
      <c r="V20" s="40"/>
      <c r="W20" s="17"/>
      <c r="X20" s="19" t="str">
        <f t="shared" si="0"/>
        <v/>
      </c>
      <c r="Y20" s="23" t="str">
        <f t="shared" si="1"/>
        <v/>
      </c>
      <c r="Z20" s="22" t="str">
        <f t="shared" si="2"/>
        <v/>
      </c>
      <c r="AA20" s="24" t="str">
        <f t="shared" si="3"/>
        <v/>
      </c>
      <c r="AB20" s="54"/>
      <c r="AC20" s="4"/>
    </row>
    <row r="21" spans="1:29" ht="16.25" customHeight="1" x14ac:dyDescent="0.2">
      <c r="A21" s="39">
        <v>12</v>
      </c>
      <c r="B21" s="4" t="s">
        <v>35</v>
      </c>
      <c r="C21" s="35" t="s">
        <v>40</v>
      </c>
      <c r="D21" s="4">
        <v>18</v>
      </c>
      <c r="E21" s="36" t="s">
        <v>40</v>
      </c>
      <c r="F21" s="28">
        <v>18</v>
      </c>
      <c r="G21" s="4" t="s">
        <v>40</v>
      </c>
      <c r="H21" s="4">
        <v>10</v>
      </c>
      <c r="I21" s="8" t="s">
        <v>40</v>
      </c>
      <c r="J21" s="8">
        <v>10</v>
      </c>
      <c r="K21" s="4" t="s">
        <v>40</v>
      </c>
      <c r="L21" s="4">
        <v>10</v>
      </c>
      <c r="M21" s="8" t="s">
        <v>40</v>
      </c>
      <c r="N21" s="8">
        <v>10</v>
      </c>
      <c r="O21" s="4" t="s">
        <v>40</v>
      </c>
      <c r="P21" s="4">
        <v>15</v>
      </c>
      <c r="Q21" s="8" t="s">
        <v>40</v>
      </c>
      <c r="R21" s="8">
        <v>15</v>
      </c>
      <c r="S21" s="8" t="s">
        <v>40</v>
      </c>
      <c r="T21" s="11">
        <v>15</v>
      </c>
      <c r="U21" s="33"/>
      <c r="V21" s="40"/>
      <c r="W21" s="17"/>
      <c r="X21" s="19" t="str">
        <f t="shared" si="0"/>
        <v/>
      </c>
      <c r="Y21" s="23" t="str">
        <f t="shared" si="1"/>
        <v/>
      </c>
      <c r="Z21" s="22" t="str">
        <f t="shared" si="2"/>
        <v/>
      </c>
      <c r="AA21" s="24" t="str">
        <f t="shared" si="3"/>
        <v/>
      </c>
      <c r="AB21" s="54"/>
      <c r="AC21" s="4"/>
    </row>
    <row r="22" spans="1:29" ht="16.25" customHeight="1" x14ac:dyDescent="0.2">
      <c r="A22" s="39">
        <v>13</v>
      </c>
      <c r="B22" s="4" t="s">
        <v>36</v>
      </c>
      <c r="C22" s="4" t="s">
        <v>41</v>
      </c>
      <c r="D22" s="4">
        <v>0</v>
      </c>
      <c r="E22" s="28" t="s">
        <v>41</v>
      </c>
      <c r="F22" s="28">
        <v>0</v>
      </c>
      <c r="G22" s="4" t="s">
        <v>40</v>
      </c>
      <c r="H22" s="4">
        <v>10</v>
      </c>
      <c r="I22" s="8" t="s">
        <v>40</v>
      </c>
      <c r="J22" s="8">
        <v>10</v>
      </c>
      <c r="K22" s="4" t="s">
        <v>41</v>
      </c>
      <c r="L22" s="4">
        <v>0</v>
      </c>
      <c r="M22" s="8" t="s">
        <v>41</v>
      </c>
      <c r="N22" s="8">
        <v>0</v>
      </c>
      <c r="O22" s="4" t="s">
        <v>41</v>
      </c>
      <c r="P22" s="4">
        <v>0</v>
      </c>
      <c r="Q22" s="8" t="s">
        <v>41</v>
      </c>
      <c r="R22" s="8">
        <v>0</v>
      </c>
      <c r="S22" s="8" t="s">
        <v>41</v>
      </c>
      <c r="T22" s="11">
        <v>0</v>
      </c>
      <c r="U22" s="33"/>
      <c r="V22" s="40"/>
      <c r="W22" s="17"/>
      <c r="X22" s="19" t="str">
        <f t="shared" si="0"/>
        <v/>
      </c>
      <c r="Y22" s="23" t="str">
        <f t="shared" si="1"/>
        <v/>
      </c>
      <c r="Z22" s="22" t="str">
        <f t="shared" si="2"/>
        <v/>
      </c>
      <c r="AA22" s="24" t="str">
        <f t="shared" si="3"/>
        <v/>
      </c>
      <c r="AB22" s="54"/>
      <c r="AC22" s="4"/>
    </row>
    <row r="23" spans="1:29" ht="16.25" customHeight="1" x14ac:dyDescent="0.2">
      <c r="A23" s="39">
        <v>14</v>
      </c>
      <c r="B23" s="5" t="s">
        <v>37</v>
      </c>
      <c r="C23" s="5" t="s">
        <v>41</v>
      </c>
      <c r="D23" s="5">
        <v>0</v>
      </c>
      <c r="E23" s="61" t="s">
        <v>41</v>
      </c>
      <c r="F23" s="61">
        <v>0</v>
      </c>
      <c r="G23" s="5" t="s">
        <v>40</v>
      </c>
      <c r="H23" s="5">
        <v>15</v>
      </c>
      <c r="I23" s="9" t="s">
        <v>40</v>
      </c>
      <c r="J23" s="9">
        <v>15</v>
      </c>
      <c r="K23" s="5" t="s">
        <v>40</v>
      </c>
      <c r="L23" s="5">
        <v>20</v>
      </c>
      <c r="M23" s="9" t="s">
        <v>40</v>
      </c>
      <c r="N23" s="9">
        <v>20</v>
      </c>
      <c r="O23" s="5" t="s">
        <v>40</v>
      </c>
      <c r="P23" s="5">
        <v>20</v>
      </c>
      <c r="Q23" s="8" t="s">
        <v>40</v>
      </c>
      <c r="R23" s="8">
        <v>20</v>
      </c>
      <c r="S23" s="9" t="s">
        <v>40</v>
      </c>
      <c r="T23" s="12">
        <v>20</v>
      </c>
      <c r="U23" s="33"/>
      <c r="V23" s="40"/>
      <c r="W23" s="17"/>
      <c r="X23" s="19" t="str">
        <f t="shared" si="0"/>
        <v/>
      </c>
      <c r="Y23" s="23" t="str">
        <f t="shared" si="1"/>
        <v/>
      </c>
      <c r="Z23" s="22" t="str">
        <f t="shared" si="2"/>
        <v/>
      </c>
      <c r="AA23" s="24" t="str">
        <f t="shared" si="3"/>
        <v/>
      </c>
      <c r="AB23" s="54"/>
      <c r="AC23" s="4"/>
    </row>
    <row r="24" spans="1:29" ht="16" thickBot="1" x14ac:dyDescent="0.25">
      <c r="A24" s="39">
        <v>15</v>
      </c>
      <c r="B24" s="6" t="s">
        <v>38</v>
      </c>
      <c r="C24" s="6" t="s">
        <v>41</v>
      </c>
      <c r="D24" s="6">
        <v>0</v>
      </c>
      <c r="E24" s="62" t="s">
        <v>41</v>
      </c>
      <c r="F24" s="62">
        <v>0</v>
      </c>
      <c r="G24" s="6" t="s">
        <v>40</v>
      </c>
      <c r="H24" s="6">
        <v>5</v>
      </c>
      <c r="I24" s="10" t="s">
        <v>40</v>
      </c>
      <c r="J24" s="10">
        <v>5</v>
      </c>
      <c r="K24" s="6" t="s">
        <v>40</v>
      </c>
      <c r="L24" s="6">
        <v>20</v>
      </c>
      <c r="M24" s="10" t="s">
        <v>40</v>
      </c>
      <c r="N24" s="10">
        <v>20</v>
      </c>
      <c r="O24" s="6" t="s">
        <v>40</v>
      </c>
      <c r="P24" s="6">
        <v>20</v>
      </c>
      <c r="Q24" s="8" t="s">
        <v>40</v>
      </c>
      <c r="R24" s="8">
        <v>20</v>
      </c>
      <c r="S24" s="10" t="s">
        <v>41</v>
      </c>
      <c r="T24" s="13">
        <v>0</v>
      </c>
      <c r="U24" s="33"/>
      <c r="V24" s="40"/>
      <c r="W24" s="18"/>
      <c r="X24" s="19" t="str">
        <f t="shared" si="0"/>
        <v/>
      </c>
      <c r="Y24" s="25" t="str">
        <f t="shared" si="1"/>
        <v/>
      </c>
      <c r="Z24" s="26" t="str">
        <f t="shared" si="2"/>
        <v/>
      </c>
      <c r="AA24" s="27" t="str">
        <f t="shared" si="3"/>
        <v/>
      </c>
      <c r="AB24" s="54"/>
      <c r="AC24" s="4"/>
    </row>
    <row r="25" spans="1:29" ht="16" thickBot="1" x14ac:dyDescent="0.25">
      <c r="A25" s="39">
        <v>16</v>
      </c>
      <c r="B25" s="4" t="s">
        <v>39</v>
      </c>
      <c r="C25" s="4" t="s">
        <v>41</v>
      </c>
      <c r="D25" s="4">
        <v>0</v>
      </c>
      <c r="E25" s="28" t="s">
        <v>41</v>
      </c>
      <c r="F25" s="28">
        <v>0</v>
      </c>
      <c r="G25" s="4" t="s">
        <v>40</v>
      </c>
      <c r="H25" s="4">
        <v>5</v>
      </c>
      <c r="I25" s="8" t="s">
        <v>40</v>
      </c>
      <c r="J25" s="28">
        <v>5</v>
      </c>
      <c r="K25" s="4" t="s">
        <v>40</v>
      </c>
      <c r="L25" s="4">
        <v>20</v>
      </c>
      <c r="M25" s="8" t="s">
        <v>40</v>
      </c>
      <c r="N25" s="28">
        <v>20</v>
      </c>
      <c r="O25" s="4" t="s">
        <v>40</v>
      </c>
      <c r="P25" s="4">
        <v>20</v>
      </c>
      <c r="Q25" s="8" t="s">
        <v>40</v>
      </c>
      <c r="R25" s="8">
        <v>20</v>
      </c>
      <c r="S25" s="8" t="s">
        <v>41</v>
      </c>
      <c r="T25" s="11">
        <v>0</v>
      </c>
      <c r="U25" s="33"/>
      <c r="V25" s="40"/>
      <c r="X25" s="19" t="str">
        <f t="shared" si="0"/>
        <v/>
      </c>
      <c r="Y25" s="25" t="str">
        <f t="shared" si="1"/>
        <v/>
      </c>
      <c r="Z25" s="26" t="str">
        <f t="shared" si="2"/>
        <v/>
      </c>
      <c r="AA25" s="27" t="str">
        <f t="shared" si="3"/>
        <v/>
      </c>
      <c r="AB25" s="54"/>
      <c r="AC25" s="4"/>
    </row>
    <row r="26" spans="1:29" ht="16" thickBot="1" x14ac:dyDescent="0.25">
      <c r="A26" s="39">
        <v>17</v>
      </c>
      <c r="B26" s="4" t="s">
        <v>42</v>
      </c>
      <c r="C26" s="4" t="s">
        <v>41</v>
      </c>
      <c r="D26" s="4">
        <v>0</v>
      </c>
      <c r="E26" s="28" t="s">
        <v>41</v>
      </c>
      <c r="F26" s="28">
        <v>0</v>
      </c>
      <c r="G26" s="4" t="s">
        <v>40</v>
      </c>
      <c r="H26" s="4">
        <v>15</v>
      </c>
      <c r="I26" s="8" t="s">
        <v>40</v>
      </c>
      <c r="J26" s="8">
        <v>15</v>
      </c>
      <c r="K26" s="4" t="s">
        <v>40</v>
      </c>
      <c r="L26" s="4">
        <v>20</v>
      </c>
      <c r="M26" s="8" t="s">
        <v>40</v>
      </c>
      <c r="N26" s="8">
        <v>20</v>
      </c>
      <c r="O26" s="4" t="s">
        <v>40</v>
      </c>
      <c r="P26" s="4">
        <v>20</v>
      </c>
      <c r="Q26" s="8" t="s">
        <v>40</v>
      </c>
      <c r="R26" s="8">
        <v>20</v>
      </c>
      <c r="S26" s="8" t="s">
        <v>40</v>
      </c>
      <c r="T26" s="11">
        <v>20</v>
      </c>
      <c r="U26" s="33"/>
      <c r="V26" s="40"/>
      <c r="X26" s="19" t="str">
        <f t="shared" si="0"/>
        <v/>
      </c>
      <c r="Y26" s="25" t="str">
        <f t="shared" si="1"/>
        <v/>
      </c>
      <c r="Z26" s="26" t="str">
        <f t="shared" si="2"/>
        <v/>
      </c>
      <c r="AA26" s="27" t="str">
        <f t="shared" si="3"/>
        <v/>
      </c>
      <c r="AB26" s="54"/>
      <c r="AC26" s="4"/>
    </row>
    <row r="27" spans="1:29" ht="16" thickBot="1" x14ac:dyDescent="0.25">
      <c r="A27" s="39">
        <v>18</v>
      </c>
      <c r="B27" s="4"/>
      <c r="C27" s="4"/>
      <c r="D27" s="4"/>
      <c r="E27" s="8"/>
      <c r="F27" s="8"/>
      <c r="G27" s="4"/>
      <c r="H27" s="4"/>
      <c r="I27" s="8"/>
      <c r="J27" s="8"/>
      <c r="K27" s="4"/>
      <c r="L27" s="4"/>
      <c r="M27" s="8"/>
      <c r="N27" s="8"/>
      <c r="O27" s="4"/>
      <c r="P27" s="4"/>
      <c r="Q27" s="8"/>
      <c r="R27" s="11"/>
      <c r="S27" s="8"/>
      <c r="T27" s="11"/>
      <c r="U27" s="33"/>
      <c r="V27" s="40"/>
      <c r="X27" s="19" t="str">
        <f t="shared" si="0"/>
        <v/>
      </c>
      <c r="Y27" s="25" t="str">
        <f t="shared" si="1"/>
        <v/>
      </c>
      <c r="Z27" s="26" t="str">
        <f t="shared" si="2"/>
        <v/>
      </c>
      <c r="AA27" s="27" t="str">
        <f t="shared" si="3"/>
        <v/>
      </c>
      <c r="AB27" s="54"/>
      <c r="AC27" s="4"/>
    </row>
    <row r="28" spans="1:29" ht="16" thickBot="1" x14ac:dyDescent="0.25">
      <c r="A28" s="39">
        <v>19</v>
      </c>
      <c r="B28" s="4"/>
      <c r="C28" s="4"/>
      <c r="D28" s="4"/>
      <c r="E28" s="8"/>
      <c r="F28" s="8"/>
      <c r="G28" s="4"/>
      <c r="H28" s="4"/>
      <c r="I28" s="8"/>
      <c r="J28" s="8"/>
      <c r="K28" s="4"/>
      <c r="L28" s="4"/>
      <c r="M28" s="8"/>
      <c r="N28" s="8"/>
      <c r="O28" s="4"/>
      <c r="P28" s="4"/>
      <c r="Q28" s="8"/>
      <c r="R28" s="11"/>
      <c r="S28" s="8"/>
      <c r="T28" s="11"/>
      <c r="U28" s="33"/>
      <c r="V28" s="40"/>
      <c r="X28" s="19" t="str">
        <f t="shared" si="0"/>
        <v/>
      </c>
      <c r="Y28" s="25" t="str">
        <f t="shared" si="1"/>
        <v/>
      </c>
      <c r="Z28" s="26" t="str">
        <f t="shared" si="2"/>
        <v/>
      </c>
      <c r="AA28" s="27" t="str">
        <f t="shared" si="3"/>
        <v/>
      </c>
      <c r="AB28" s="54"/>
      <c r="AC28" s="4"/>
    </row>
    <row r="29" spans="1:29" ht="16" thickBot="1" x14ac:dyDescent="0.25">
      <c r="A29" s="39">
        <v>20</v>
      </c>
      <c r="B29" s="4"/>
      <c r="C29" s="4"/>
      <c r="D29" s="4"/>
      <c r="E29" s="8"/>
      <c r="F29" s="8"/>
      <c r="G29" s="4"/>
      <c r="H29" s="4"/>
      <c r="I29" s="8"/>
      <c r="J29" s="8"/>
      <c r="K29" s="4"/>
      <c r="L29" s="4"/>
      <c r="M29" s="8"/>
      <c r="N29" s="8"/>
      <c r="O29" s="4"/>
      <c r="P29" s="4"/>
      <c r="Q29" s="8"/>
      <c r="R29" s="11"/>
      <c r="S29" s="8"/>
      <c r="T29" s="11"/>
      <c r="U29" s="33"/>
      <c r="V29" s="40"/>
      <c r="X29" s="19" t="str">
        <f t="shared" si="0"/>
        <v/>
      </c>
      <c r="Y29" s="25" t="str">
        <f t="shared" si="1"/>
        <v/>
      </c>
      <c r="Z29" s="26" t="str">
        <f t="shared" si="2"/>
        <v/>
      </c>
      <c r="AA29" s="27" t="str">
        <f t="shared" si="3"/>
        <v/>
      </c>
      <c r="AB29" s="54"/>
      <c r="AC29" s="4"/>
    </row>
    <row r="30" spans="1:29" ht="16" thickBot="1" x14ac:dyDescent="0.25">
      <c r="A30" s="39">
        <v>21</v>
      </c>
      <c r="B30" s="4"/>
      <c r="C30" s="4"/>
      <c r="D30" s="4"/>
      <c r="E30" s="9"/>
      <c r="F30" s="9"/>
      <c r="G30" s="4"/>
      <c r="H30" s="4"/>
      <c r="I30" s="8"/>
      <c r="J30" s="8"/>
      <c r="K30" s="4"/>
      <c r="L30" s="4"/>
      <c r="M30" s="8"/>
      <c r="N30" s="8"/>
      <c r="O30" s="4"/>
      <c r="P30" s="4"/>
      <c r="Q30" s="8"/>
      <c r="R30" s="11"/>
      <c r="S30" s="8"/>
      <c r="T30" s="11"/>
      <c r="U30" s="33"/>
      <c r="V30" s="40"/>
      <c r="X30" s="19" t="str">
        <f t="shared" si="0"/>
        <v/>
      </c>
      <c r="Y30" s="25" t="str">
        <f t="shared" si="1"/>
        <v/>
      </c>
      <c r="Z30" s="26" t="str">
        <f t="shared" si="2"/>
        <v/>
      </c>
      <c r="AA30" s="27" t="str">
        <f t="shared" si="3"/>
        <v/>
      </c>
      <c r="AB30" s="54"/>
      <c r="AC30" s="4"/>
    </row>
    <row r="31" spans="1:29" ht="16" thickBot="1" x14ac:dyDescent="0.25">
      <c r="A31" s="39">
        <v>22</v>
      </c>
      <c r="B31" s="5"/>
      <c r="C31" s="5"/>
      <c r="D31" s="5"/>
      <c r="E31" s="10"/>
      <c r="F31" s="10"/>
      <c r="G31" s="4"/>
      <c r="H31" s="4"/>
      <c r="I31" s="8"/>
      <c r="J31" s="8"/>
      <c r="K31" s="4"/>
      <c r="L31" s="4"/>
      <c r="M31" s="8"/>
      <c r="N31" s="8"/>
      <c r="O31" s="4"/>
      <c r="P31" s="4"/>
      <c r="Q31" s="8"/>
      <c r="R31" s="11"/>
      <c r="S31" s="8"/>
      <c r="T31" s="11"/>
      <c r="U31" s="33"/>
      <c r="V31" s="40"/>
      <c r="X31" s="19" t="str">
        <f t="shared" si="0"/>
        <v/>
      </c>
      <c r="Y31" s="25" t="str">
        <f t="shared" si="1"/>
        <v/>
      </c>
      <c r="Z31" s="26" t="str">
        <f t="shared" si="2"/>
        <v/>
      </c>
      <c r="AA31" s="27" t="str">
        <f t="shared" si="3"/>
        <v/>
      </c>
      <c r="AB31" s="54"/>
      <c r="AC31" s="4"/>
    </row>
    <row r="32" spans="1:29" ht="16" thickBot="1" x14ac:dyDescent="0.25">
      <c r="A32" s="39">
        <v>23</v>
      </c>
      <c r="B32" s="6"/>
      <c r="C32" s="6"/>
      <c r="D32" s="6"/>
      <c r="E32" s="8"/>
      <c r="F32" s="28"/>
      <c r="G32" s="5"/>
      <c r="H32" s="5"/>
      <c r="I32" s="9"/>
      <c r="J32" s="9"/>
      <c r="K32" s="5"/>
      <c r="L32" s="5"/>
      <c r="M32" s="9"/>
      <c r="N32" s="9"/>
      <c r="O32" s="5"/>
      <c r="P32" s="5"/>
      <c r="Q32" s="9"/>
      <c r="R32" s="12"/>
      <c r="S32" s="9"/>
      <c r="T32" s="12"/>
      <c r="U32" s="33"/>
      <c r="V32" s="40"/>
      <c r="X32" s="19" t="str">
        <f t="shared" si="0"/>
        <v/>
      </c>
      <c r="Y32" s="25" t="str">
        <f t="shared" si="1"/>
        <v/>
      </c>
      <c r="Z32" s="26" t="str">
        <f t="shared" si="2"/>
        <v/>
      </c>
      <c r="AA32" s="27" t="str">
        <f t="shared" si="3"/>
        <v/>
      </c>
      <c r="AB32" s="54"/>
      <c r="AC32" s="4"/>
    </row>
    <row r="33" spans="1:29" ht="16" thickBot="1" x14ac:dyDescent="0.25">
      <c r="A33" s="39">
        <v>24</v>
      </c>
      <c r="B33" s="4"/>
      <c r="C33" s="4"/>
      <c r="D33" s="4"/>
      <c r="E33" s="8"/>
      <c r="F33" s="8"/>
      <c r="G33" s="6"/>
      <c r="H33" s="6"/>
      <c r="I33" s="10"/>
      <c r="J33" s="10"/>
      <c r="K33" s="6"/>
      <c r="L33" s="6"/>
      <c r="M33" s="10"/>
      <c r="N33" s="10"/>
      <c r="O33" s="6"/>
      <c r="P33" s="6"/>
      <c r="Q33" s="10"/>
      <c r="R33" s="13"/>
      <c r="S33" s="10"/>
      <c r="T33" s="13"/>
      <c r="U33" s="33"/>
      <c r="V33" s="40"/>
      <c r="X33" s="19" t="str">
        <f t="shared" si="0"/>
        <v/>
      </c>
      <c r="Y33" s="25" t="str">
        <f t="shared" si="1"/>
        <v/>
      </c>
      <c r="Z33" s="26" t="str">
        <f t="shared" si="2"/>
        <v/>
      </c>
      <c r="AA33" s="27" t="str">
        <f t="shared" si="3"/>
        <v/>
      </c>
      <c r="AB33" s="54"/>
      <c r="AC33" s="4"/>
    </row>
    <row r="34" spans="1:29" ht="16" thickBot="1" x14ac:dyDescent="0.25">
      <c r="A34" s="39">
        <v>25</v>
      </c>
      <c r="B34" s="4"/>
      <c r="C34" s="4"/>
      <c r="D34" s="4"/>
      <c r="E34" s="8"/>
      <c r="F34" s="8"/>
      <c r="G34" s="4"/>
      <c r="H34" s="4"/>
      <c r="I34" s="8"/>
      <c r="J34" s="8"/>
      <c r="K34" s="4"/>
      <c r="L34" s="4"/>
      <c r="M34" s="8"/>
      <c r="N34" s="28"/>
      <c r="O34" s="4"/>
      <c r="P34" s="4"/>
      <c r="Q34" s="8"/>
      <c r="R34" s="11"/>
      <c r="S34" s="8"/>
      <c r="T34" s="11"/>
      <c r="U34" s="33"/>
      <c r="V34" s="40"/>
      <c r="X34" s="19" t="str">
        <f t="shared" si="0"/>
        <v/>
      </c>
      <c r="Y34" s="25" t="str">
        <f t="shared" si="1"/>
        <v/>
      </c>
      <c r="Z34" s="26" t="str">
        <f t="shared" si="2"/>
        <v/>
      </c>
      <c r="AA34" s="27" t="str">
        <f t="shared" si="3"/>
        <v/>
      </c>
      <c r="AB34" s="54"/>
      <c r="AC34" s="4"/>
    </row>
    <row r="35" spans="1:29" ht="16" thickBot="1" x14ac:dyDescent="0.25">
      <c r="A35" s="39">
        <v>26</v>
      </c>
      <c r="B35" s="4"/>
      <c r="C35" s="4"/>
      <c r="D35" s="4"/>
      <c r="E35" s="8"/>
      <c r="F35" s="8"/>
      <c r="G35" s="4"/>
      <c r="H35" s="4"/>
      <c r="I35" s="8"/>
      <c r="J35" s="8"/>
      <c r="K35" s="4"/>
      <c r="L35" s="4"/>
      <c r="M35" s="8"/>
      <c r="N35" s="8"/>
      <c r="O35" s="4"/>
      <c r="P35" s="4"/>
      <c r="Q35" s="8"/>
      <c r="R35" s="11"/>
      <c r="S35" s="8"/>
      <c r="T35" s="11"/>
      <c r="U35" s="33"/>
      <c r="V35" s="40"/>
      <c r="X35" s="19" t="str">
        <f t="shared" si="0"/>
        <v/>
      </c>
      <c r="Y35" s="25" t="str">
        <f t="shared" si="1"/>
        <v/>
      </c>
      <c r="Z35" s="26" t="str">
        <f t="shared" si="2"/>
        <v/>
      </c>
      <c r="AA35" s="27" t="str">
        <f t="shared" si="3"/>
        <v/>
      </c>
      <c r="AB35" s="54"/>
      <c r="AC35" s="4"/>
    </row>
    <row r="36" spans="1:29" ht="16" thickBot="1" x14ac:dyDescent="0.25">
      <c r="A36" s="39">
        <v>27</v>
      </c>
      <c r="B36" s="4"/>
      <c r="C36" s="4"/>
      <c r="D36" s="4"/>
      <c r="E36" s="8"/>
      <c r="F36" s="8"/>
      <c r="G36" s="4"/>
      <c r="H36" s="4"/>
      <c r="I36" s="8"/>
      <c r="J36" s="8"/>
      <c r="K36" s="4"/>
      <c r="L36" s="4"/>
      <c r="M36" s="8"/>
      <c r="N36" s="8"/>
      <c r="O36" s="4"/>
      <c r="P36" s="4"/>
      <c r="Q36" s="8"/>
      <c r="R36" s="11"/>
      <c r="S36" s="8"/>
      <c r="T36" s="11"/>
      <c r="U36" s="33"/>
      <c r="V36" s="40"/>
      <c r="X36" s="19" t="str">
        <f t="shared" si="0"/>
        <v/>
      </c>
      <c r="Y36" s="25" t="str">
        <f t="shared" si="1"/>
        <v/>
      </c>
      <c r="Z36" s="26" t="str">
        <f t="shared" si="2"/>
        <v/>
      </c>
      <c r="AA36" s="27" t="str">
        <f t="shared" si="3"/>
        <v/>
      </c>
      <c r="AB36" s="54"/>
      <c r="AC36" s="4"/>
    </row>
    <row r="37" spans="1:29" ht="16" thickBot="1" x14ac:dyDescent="0.25">
      <c r="A37" s="39">
        <v>28</v>
      </c>
      <c r="B37" s="4"/>
      <c r="C37" s="4"/>
      <c r="D37" s="4"/>
      <c r="E37" s="9"/>
      <c r="F37" s="9"/>
      <c r="G37" s="4"/>
      <c r="H37" s="4"/>
      <c r="I37" s="8"/>
      <c r="J37" s="8"/>
      <c r="K37" s="4"/>
      <c r="L37" s="4"/>
      <c r="M37" s="8"/>
      <c r="N37" s="8"/>
      <c r="O37" s="4"/>
      <c r="P37" s="4"/>
      <c r="Q37" s="8"/>
      <c r="R37" s="11"/>
      <c r="S37" s="8"/>
      <c r="T37" s="11"/>
      <c r="U37" s="33"/>
      <c r="V37" s="40"/>
      <c r="X37" s="19" t="str">
        <f t="shared" si="0"/>
        <v/>
      </c>
      <c r="Y37" s="25" t="str">
        <f t="shared" si="1"/>
        <v/>
      </c>
      <c r="Z37" s="26" t="str">
        <f t="shared" si="2"/>
        <v/>
      </c>
      <c r="AA37" s="27" t="str">
        <f t="shared" si="3"/>
        <v/>
      </c>
      <c r="AB37" s="54"/>
      <c r="AC37" s="4"/>
    </row>
    <row r="38" spans="1:29" ht="16" thickBot="1" x14ac:dyDescent="0.25">
      <c r="A38" s="39">
        <v>29</v>
      </c>
      <c r="B38" s="4"/>
      <c r="C38" s="4"/>
      <c r="D38" s="4"/>
      <c r="E38" s="10"/>
      <c r="F38" s="10"/>
      <c r="G38" s="4"/>
      <c r="H38" s="4"/>
      <c r="I38" s="8"/>
      <c r="J38" s="8"/>
      <c r="K38" s="4"/>
      <c r="L38" s="4"/>
      <c r="M38" s="8"/>
      <c r="N38" s="8"/>
      <c r="O38" s="4"/>
      <c r="P38" s="4"/>
      <c r="Q38" s="8"/>
      <c r="R38" s="11"/>
      <c r="S38" s="8"/>
      <c r="T38" s="11"/>
      <c r="U38" s="33"/>
      <c r="V38" s="40"/>
      <c r="X38" s="19" t="str">
        <f t="shared" si="0"/>
        <v/>
      </c>
      <c r="Y38" s="25" t="str">
        <f t="shared" si="1"/>
        <v/>
      </c>
      <c r="Z38" s="26" t="str">
        <f t="shared" si="2"/>
        <v/>
      </c>
      <c r="AA38" s="27" t="str">
        <f t="shared" si="3"/>
        <v/>
      </c>
      <c r="AB38" s="54"/>
      <c r="AC38" s="4"/>
    </row>
    <row r="39" spans="1:29" ht="16" thickBot="1" x14ac:dyDescent="0.25">
      <c r="A39" s="39">
        <v>30</v>
      </c>
      <c r="B39" s="5"/>
      <c r="C39" s="5"/>
      <c r="D39" s="5"/>
      <c r="E39" s="8"/>
      <c r="F39" s="28"/>
      <c r="G39" s="4"/>
      <c r="H39" s="4"/>
      <c r="I39" s="8"/>
      <c r="J39" s="8"/>
      <c r="K39" s="4"/>
      <c r="L39" s="4"/>
      <c r="M39" s="8"/>
      <c r="N39" s="8"/>
      <c r="O39" s="4"/>
      <c r="P39" s="4"/>
      <c r="Q39" s="8"/>
      <c r="R39" s="11"/>
      <c r="S39" s="8"/>
      <c r="T39" s="11"/>
      <c r="U39" s="33"/>
      <c r="V39" s="40"/>
      <c r="X39" s="19" t="str">
        <f t="shared" si="0"/>
        <v/>
      </c>
      <c r="Y39" s="25" t="str">
        <f t="shared" si="1"/>
        <v/>
      </c>
      <c r="Z39" s="26" t="str">
        <f t="shared" si="2"/>
        <v/>
      </c>
      <c r="AA39" s="27" t="str">
        <f t="shared" si="3"/>
        <v/>
      </c>
      <c r="AB39" s="54"/>
      <c r="AC39" s="4"/>
    </row>
    <row r="40" spans="1:29" ht="16" thickBot="1" x14ac:dyDescent="0.25">
      <c r="A40" s="39">
        <v>31</v>
      </c>
      <c r="B40" s="6"/>
      <c r="C40" s="6"/>
      <c r="D40" s="6"/>
      <c r="E40" s="8"/>
      <c r="F40" s="8"/>
      <c r="G40" s="4"/>
      <c r="H40" s="4"/>
      <c r="I40" s="8"/>
      <c r="J40" s="8"/>
      <c r="K40" s="4"/>
      <c r="L40" s="4"/>
      <c r="M40" s="8"/>
      <c r="N40" s="8"/>
      <c r="O40" s="4"/>
      <c r="P40" s="4"/>
      <c r="Q40" s="8"/>
      <c r="R40" s="11"/>
      <c r="S40" s="8"/>
      <c r="T40" s="11"/>
      <c r="U40" s="33"/>
      <c r="V40" s="40"/>
      <c r="X40" s="19" t="str">
        <f t="shared" si="0"/>
        <v/>
      </c>
      <c r="Y40" s="25" t="str">
        <f t="shared" si="1"/>
        <v/>
      </c>
      <c r="Z40" s="26" t="str">
        <f t="shared" si="2"/>
        <v/>
      </c>
      <c r="AA40" s="27" t="str">
        <f t="shared" si="3"/>
        <v/>
      </c>
      <c r="AB40" s="54"/>
      <c r="AC40" s="4"/>
    </row>
    <row r="41" spans="1:29" ht="16" thickBot="1" x14ac:dyDescent="0.25">
      <c r="A41" s="39">
        <v>32</v>
      </c>
      <c r="B41" s="4"/>
      <c r="C41" s="4"/>
      <c r="D41" s="4"/>
      <c r="E41" s="8"/>
      <c r="F41" s="8"/>
      <c r="G41" s="5"/>
      <c r="H41" s="5"/>
      <c r="I41" s="9"/>
      <c r="J41" s="9"/>
      <c r="K41" s="5"/>
      <c r="L41" s="5"/>
      <c r="M41" s="9"/>
      <c r="N41" s="9"/>
      <c r="O41" s="5"/>
      <c r="P41" s="5"/>
      <c r="Q41" s="9"/>
      <c r="R41" s="12"/>
      <c r="S41" s="9"/>
      <c r="T41" s="12"/>
      <c r="U41" s="33"/>
      <c r="V41" s="40"/>
      <c r="X41" s="19" t="str">
        <f t="shared" si="0"/>
        <v/>
      </c>
      <c r="Y41" s="25" t="str">
        <f t="shared" si="1"/>
        <v/>
      </c>
      <c r="Z41" s="26" t="str">
        <f t="shared" si="2"/>
        <v/>
      </c>
      <c r="AA41" s="27" t="str">
        <f t="shared" si="3"/>
        <v/>
      </c>
      <c r="AB41" s="54"/>
      <c r="AC41" s="4"/>
    </row>
    <row r="42" spans="1:29" ht="16" thickBot="1" x14ac:dyDescent="0.25">
      <c r="A42" s="39">
        <v>33</v>
      </c>
      <c r="B42" s="4"/>
      <c r="C42" s="4"/>
      <c r="D42" s="4"/>
      <c r="E42" s="8"/>
      <c r="F42" s="8"/>
      <c r="G42" s="6"/>
      <c r="H42" s="6"/>
      <c r="I42" s="10"/>
      <c r="J42" s="10"/>
      <c r="K42" s="6"/>
      <c r="L42" s="6"/>
      <c r="M42" s="10"/>
      <c r="N42" s="10"/>
      <c r="O42" s="6"/>
      <c r="P42" s="6"/>
      <c r="Q42" s="10"/>
      <c r="R42" s="13"/>
      <c r="S42" s="10"/>
      <c r="T42" s="13"/>
      <c r="U42" s="33"/>
      <c r="V42" s="40"/>
      <c r="X42" s="19" t="str">
        <f t="shared" si="0"/>
        <v/>
      </c>
      <c r="Y42" s="25" t="str">
        <f t="shared" si="1"/>
        <v/>
      </c>
      <c r="Z42" s="26" t="str">
        <f t="shared" si="2"/>
        <v/>
      </c>
      <c r="AA42" s="27" t="str">
        <f t="shared" si="3"/>
        <v/>
      </c>
      <c r="AB42" s="54"/>
      <c r="AC42" s="4"/>
    </row>
    <row r="43" spans="1:29" ht="16" thickBot="1" x14ac:dyDescent="0.25">
      <c r="A43" s="39">
        <v>34</v>
      </c>
      <c r="B43" s="4"/>
      <c r="C43" s="4"/>
      <c r="D43" s="4"/>
      <c r="E43" s="8"/>
      <c r="F43" s="8"/>
      <c r="G43" s="4"/>
      <c r="H43" s="4"/>
      <c r="I43" s="8"/>
      <c r="J43" s="8"/>
      <c r="K43" s="4"/>
      <c r="L43" s="4"/>
      <c r="M43" s="8"/>
      <c r="N43" s="28"/>
      <c r="O43" s="4"/>
      <c r="P43" s="4"/>
      <c r="Q43" s="8"/>
      <c r="R43" s="11"/>
      <c r="S43" s="8"/>
      <c r="T43" s="11"/>
      <c r="U43" s="33"/>
      <c r="V43" s="40"/>
      <c r="X43" s="19" t="str">
        <f t="shared" si="0"/>
        <v/>
      </c>
      <c r="Y43" s="25" t="str">
        <f t="shared" si="1"/>
        <v/>
      </c>
      <c r="Z43" s="26" t="str">
        <f t="shared" si="2"/>
        <v/>
      </c>
      <c r="AA43" s="27" t="str">
        <f t="shared" si="3"/>
        <v/>
      </c>
      <c r="AB43" s="54"/>
      <c r="AC43" s="4"/>
    </row>
    <row r="44" spans="1:29" ht="16" thickBot="1" x14ac:dyDescent="0.25">
      <c r="A44" s="41">
        <v>35</v>
      </c>
      <c r="B44" s="42"/>
      <c r="C44" s="42"/>
      <c r="D44" s="42"/>
      <c r="E44" s="43"/>
      <c r="F44" s="43"/>
      <c r="G44" s="42"/>
      <c r="H44" s="42"/>
      <c r="I44" s="43"/>
      <c r="J44" s="43"/>
      <c r="K44" s="42"/>
      <c r="L44" s="42"/>
      <c r="M44" s="43"/>
      <c r="N44" s="43"/>
      <c r="O44" s="42"/>
      <c r="P44" s="42"/>
      <c r="Q44" s="43"/>
      <c r="R44" s="44"/>
      <c r="S44" s="43"/>
      <c r="T44" s="44"/>
      <c r="U44" s="45"/>
      <c r="V44" s="46"/>
      <c r="X44" s="19" t="str">
        <f t="shared" si="0"/>
        <v/>
      </c>
      <c r="Y44" s="25" t="str">
        <f t="shared" si="1"/>
        <v/>
      </c>
      <c r="Z44" s="26" t="str">
        <f t="shared" si="2"/>
        <v/>
      </c>
      <c r="AA44" s="27" t="str">
        <f t="shared" si="3"/>
        <v/>
      </c>
      <c r="AB44" s="54"/>
      <c r="AC44" s="4"/>
    </row>
    <row r="45" spans="1:29" x14ac:dyDescent="0.2">
      <c r="A45" s="1">
        <v>36</v>
      </c>
      <c r="X45" s="1" t="str">
        <f t="shared" ref="X45:X50" si="4">IF(V45="","",(D45+F45+H45+J45+L45+N45+P45+R45)/8)</f>
        <v/>
      </c>
      <c r="Y45" s="1" t="str">
        <f t="shared" si="1"/>
        <v/>
      </c>
      <c r="Z45" s="1" t="str">
        <f t="shared" si="2"/>
        <v/>
      </c>
      <c r="AA45" s="1" t="str">
        <f t="shared" si="3"/>
        <v/>
      </c>
    </row>
    <row r="46" spans="1:29" x14ac:dyDescent="0.2">
      <c r="A46" s="1">
        <v>37</v>
      </c>
      <c r="X46" s="1" t="str">
        <f t="shared" si="4"/>
        <v/>
      </c>
      <c r="Y46" s="1" t="str">
        <f t="shared" si="1"/>
        <v/>
      </c>
      <c r="Z46" s="1" t="str">
        <f t="shared" si="2"/>
        <v/>
      </c>
      <c r="AA46" s="1" t="str">
        <f t="shared" si="3"/>
        <v/>
      </c>
    </row>
    <row r="47" spans="1:29" x14ac:dyDescent="0.2">
      <c r="A47" s="1">
        <v>38</v>
      </c>
      <c r="X47" s="1" t="str">
        <f t="shared" si="4"/>
        <v/>
      </c>
      <c r="Y47" s="1" t="str">
        <f t="shared" si="1"/>
        <v/>
      </c>
      <c r="Z47" s="1" t="str">
        <f t="shared" si="2"/>
        <v/>
      </c>
      <c r="AA47" s="1" t="str">
        <f t="shared" si="3"/>
        <v/>
      </c>
    </row>
    <row r="48" spans="1:29" x14ac:dyDescent="0.2">
      <c r="A48" s="1">
        <v>39</v>
      </c>
      <c r="X48" s="1" t="str">
        <f t="shared" si="4"/>
        <v/>
      </c>
      <c r="Y48" s="1" t="str">
        <f t="shared" si="1"/>
        <v/>
      </c>
      <c r="Z48" s="1" t="str">
        <f t="shared" si="2"/>
        <v/>
      </c>
      <c r="AA48" s="1" t="str">
        <f t="shared" si="3"/>
        <v/>
      </c>
    </row>
    <row r="49" spans="1:27" x14ac:dyDescent="0.2">
      <c r="A49" s="1">
        <v>40</v>
      </c>
      <c r="X49" s="1" t="str">
        <f t="shared" si="4"/>
        <v/>
      </c>
      <c r="Y49" s="1" t="str">
        <f t="shared" si="1"/>
        <v/>
      </c>
      <c r="Z49" s="1" t="str">
        <f t="shared" si="2"/>
        <v/>
      </c>
      <c r="AA49" s="1" t="str">
        <f t="shared" si="3"/>
        <v/>
      </c>
    </row>
    <row r="50" spans="1:27" x14ac:dyDescent="0.2">
      <c r="A50" s="1">
        <v>41</v>
      </c>
      <c r="X50" s="1" t="str">
        <f t="shared" si="4"/>
        <v/>
      </c>
      <c r="Y50" s="1" t="str">
        <f t="shared" si="1"/>
        <v/>
      </c>
      <c r="Z50" s="1" t="str">
        <f t="shared" si="2"/>
        <v/>
      </c>
      <c r="AA50" s="1" t="str">
        <f t="shared" si="3"/>
        <v/>
      </c>
    </row>
    <row r="51" spans="1:27" x14ac:dyDescent="0.2">
      <c r="A51" s="1">
        <v>42</v>
      </c>
    </row>
    <row r="52" spans="1:27" x14ac:dyDescent="0.2">
      <c r="A52" s="1">
        <v>43</v>
      </c>
    </row>
    <row r="53" spans="1:27" x14ac:dyDescent="0.2">
      <c r="A53" s="1">
        <v>44</v>
      </c>
    </row>
    <row r="54" spans="1:27" x14ac:dyDescent="0.2">
      <c r="A54" s="1">
        <v>45</v>
      </c>
    </row>
  </sheetData>
  <mergeCells count="27">
    <mergeCell ref="S4:T4"/>
    <mergeCell ref="S5:T8"/>
    <mergeCell ref="K4:L4"/>
    <mergeCell ref="M4:N4"/>
    <mergeCell ref="O4:P4"/>
    <mergeCell ref="C1:I1"/>
    <mergeCell ref="C3:I3"/>
    <mergeCell ref="C4:D4"/>
    <mergeCell ref="E4:F4"/>
    <mergeCell ref="G4:H4"/>
    <mergeCell ref="I4:J4"/>
    <mergeCell ref="Z4:AA9"/>
    <mergeCell ref="B5:B8"/>
    <mergeCell ref="U5:U9"/>
    <mergeCell ref="V5:V9"/>
    <mergeCell ref="X5:X9"/>
    <mergeCell ref="Y5:Y9"/>
    <mergeCell ref="X4:Y4"/>
    <mergeCell ref="C5:D8"/>
    <mergeCell ref="E5:F8"/>
    <mergeCell ref="G5:H8"/>
    <mergeCell ref="I5:J8"/>
    <mergeCell ref="K5:L8"/>
    <mergeCell ref="M5:N8"/>
    <mergeCell ref="O5:P8"/>
    <mergeCell ref="Q5:R8"/>
    <mergeCell ref="Q4:R4"/>
  </mergeCells>
  <phoneticPr fontId="2" alignment="center"/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MAYORDOMÍA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Microsoft Office User</cp:lastModifiedBy>
  <cp:lastPrinted>2021-02-25T19:35:35Z</cp:lastPrinted>
  <dcterms:created xsi:type="dcterms:W3CDTF">2021-02-25T19:00:35Z</dcterms:created>
  <dcterms:modified xsi:type="dcterms:W3CDTF">2025-04-12T09:25:46Z</dcterms:modified>
</cp:coreProperties>
</file>